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23.xml" ContentType="application/vnd.ms-excel.controlproperties+xml"/>
  <Override PartName="/xl/drawings/drawing9.xml" ContentType="application/vnd.openxmlformats-officedocument.drawing+xml"/>
  <Override PartName="/xl/ctrlProps/ctrlProp24.xml" ContentType="application/vnd.ms-excel.controlproperties+xml"/>
  <Override PartName="/xl/drawings/drawing10.xml" ContentType="application/vnd.openxmlformats-officedocument.drawing+xml"/>
  <Override PartName="/xl/ctrlProps/ctrlProp25.xml" ContentType="application/vnd.ms-excel.controlproperties+xml"/>
  <Override PartName="/xl/drawings/drawing11.xml" ContentType="application/vnd.openxmlformats-officedocument.drawing+xml"/>
  <Override PartName="/xl/ctrlProps/ctrlProp26.xml" ContentType="application/vnd.ms-excel.controlproperties+xml"/>
  <Override PartName="/xl/ctrlProps/ctrlProp27.xml" ContentType="application/vnd.ms-excel.controlproperties+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tenzin_yuton_powergrid_in/Documents/C&amp;M/Ongoing works/Niglok-Koyu-Napit Line/Draft Bidding Document/VOLUME III - Bid forms/"/>
    </mc:Choice>
  </mc:AlternateContent>
  <xr:revisionPtr revIDLastSave="1452" documentId="8_{8D36AC97-CC31-4B04-AD12-37070A52C9ED}" xr6:coauthVersionLast="47" xr6:coauthVersionMax="47" xr10:uidLastSave="{A1275954-7505-4C7D-BAC7-A0272BED83E9}"/>
  <bookViews>
    <workbookView xWindow="-120" yWindow="-120" windowWidth="29040" windowHeight="15720" tabRatio="823" firstSheet="1" activeTab="2" xr2:uid="{28D7F0CD-59B3-455C-BAD0-E3DED5F73065}"/>
  </bookViews>
  <sheets>
    <sheet name="Basic" sheetId="33" state="hidden" r:id="rId1"/>
    <sheet name="Cover" sheetId="1" r:id="rId2"/>
    <sheet name="Instructions" sheetId="32" r:id="rId3"/>
    <sheet name="Names of Bidder" sheetId="2" r:id="rId4"/>
    <sheet name="Attach-1" sheetId="30" state="hidden" r:id="rId5"/>
    <sheet name="Attach-2" sheetId="25" state="hidden" r:id="rId6"/>
    <sheet name="Attach 3(JV)" sheetId="43" state="hidden" r:id="rId7"/>
    <sheet name="Attach-3 (QR)" sheetId="41" r:id="rId8"/>
    <sheet name="Attach 3(QR)" sheetId="3" state="hidden" r:id="rId9"/>
    <sheet name="Attach 4" sheetId="5" r:id="rId10"/>
    <sheet name="Attach 4(A)" sheetId="6" r:id="rId11"/>
    <sheet name="Attach 4 (B)" sheetId="42" r:id="rId12"/>
    <sheet name="Attach 5" sheetId="35" r:id="rId13"/>
    <sheet name="Attach 5A" sheetId="34" r:id="rId14"/>
    <sheet name="Attach 6" sheetId="10" r:id="rId15"/>
    <sheet name="Attach 7" sheetId="36" r:id="rId16"/>
    <sheet name="Attach-8" sheetId="40" state="hidden" r:id="rId17"/>
    <sheet name="Attach 9" sheetId="44" r:id="rId18"/>
    <sheet name="Attach 10" sheetId="39" r:id="rId19"/>
    <sheet name="Attach 11" sheetId="13" r:id="rId20"/>
    <sheet name="Attach 12" sheetId="14" r:id="rId21"/>
    <sheet name="Attach 13" sheetId="15" r:id="rId22"/>
    <sheet name="Attach 15" sheetId="17" r:id="rId23"/>
    <sheet name="Attach 16" sheetId="18" r:id="rId24"/>
    <sheet name="Attach 17 " sheetId="19" r:id="rId25"/>
    <sheet name="Attach 18" sheetId="20" state="hidden" r:id="rId26"/>
    <sheet name="Attach 19" sheetId="21" r:id="rId27"/>
    <sheet name="Bid Form 1st Envelope" sheetId="29" r:id="rId28"/>
    <sheet name="Attach 22" sheetId="27" state="hidden" r:id="rId29"/>
    <sheet name="Attach Checklist"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8">#N/A</definedName>
    <definedName name="\A" localSheetId="20">#N/A</definedName>
    <definedName name="\A" localSheetId="24">#N/A</definedName>
    <definedName name="\A" localSheetId="25">#N/A</definedName>
    <definedName name="\A" localSheetId="28">#N/A</definedName>
    <definedName name="\A" localSheetId="6">#REF!</definedName>
    <definedName name="\A" localSheetId="9">#N/A</definedName>
    <definedName name="\A" localSheetId="11">#REF!</definedName>
    <definedName name="\A" localSheetId="10">#N/A</definedName>
    <definedName name="\A" localSheetId="17">#REF!</definedName>
    <definedName name="\A" localSheetId="29">#REF!</definedName>
    <definedName name="\A" localSheetId="4">#REF!</definedName>
    <definedName name="\A" localSheetId="5">#REF!</definedName>
    <definedName name="\A" localSheetId="7">#REF!</definedName>
    <definedName name="\A" localSheetId="16">#REF!</definedName>
    <definedName name="\A" localSheetId="0">#REF!</definedName>
    <definedName name="\A">#N/A</definedName>
    <definedName name="\aa">#REF!</definedName>
    <definedName name="\B" localSheetId="18">#N/A</definedName>
    <definedName name="\B" localSheetId="20">#N/A</definedName>
    <definedName name="\B" localSheetId="24">#N/A</definedName>
    <definedName name="\B" localSheetId="25">#N/A</definedName>
    <definedName name="\B" localSheetId="28">#N/A</definedName>
    <definedName name="\B" localSheetId="6">#REF!</definedName>
    <definedName name="\B" localSheetId="9">#N/A</definedName>
    <definedName name="\B" localSheetId="11">#REF!</definedName>
    <definedName name="\B" localSheetId="10">#N/A</definedName>
    <definedName name="\B" localSheetId="17">#REF!</definedName>
    <definedName name="\B" localSheetId="29">#REF!</definedName>
    <definedName name="\B" localSheetId="4">#REF!</definedName>
    <definedName name="\B" localSheetId="5">#REF!</definedName>
    <definedName name="\B" localSheetId="7">#REF!</definedName>
    <definedName name="\B" localSheetId="16">#REF!</definedName>
    <definedName name="\B" localSheetId="0">#REF!</definedName>
    <definedName name="\B">#N/A</definedName>
    <definedName name="\C" localSheetId="18">#N/A</definedName>
    <definedName name="\C" localSheetId="20">#N/A</definedName>
    <definedName name="\C" localSheetId="24">#N/A</definedName>
    <definedName name="\C" localSheetId="25">#N/A</definedName>
    <definedName name="\C" localSheetId="28">#N/A</definedName>
    <definedName name="\C" localSheetId="6">#REF!</definedName>
    <definedName name="\C" localSheetId="9">#N/A</definedName>
    <definedName name="\C" localSheetId="11">#REF!</definedName>
    <definedName name="\C" localSheetId="10">#N/A</definedName>
    <definedName name="\C" localSheetId="17">#REF!</definedName>
    <definedName name="\C" localSheetId="29">#REF!</definedName>
    <definedName name="\C" localSheetId="4">#REF!</definedName>
    <definedName name="\C" localSheetId="5">#REF!</definedName>
    <definedName name="\C" localSheetId="7">#REF!</definedName>
    <definedName name="\C" localSheetId="16">#REF!</definedName>
    <definedName name="\C" localSheetId="0">#REF!</definedName>
    <definedName name="\C">#N/A</definedName>
    <definedName name="\M" localSheetId="18">#N/A</definedName>
    <definedName name="\M" localSheetId="20">#N/A</definedName>
    <definedName name="\M" localSheetId="25">#N/A</definedName>
    <definedName name="\M" localSheetId="28">#N/A</definedName>
    <definedName name="\M" localSheetId="6">#REF!</definedName>
    <definedName name="\M" localSheetId="9">#N/A</definedName>
    <definedName name="\M" localSheetId="11">#REF!</definedName>
    <definedName name="\M" localSheetId="10">#N/A</definedName>
    <definedName name="\M" localSheetId="17">#REF!</definedName>
    <definedName name="\M" localSheetId="29">#REF!</definedName>
    <definedName name="\M" localSheetId="4">#REF!</definedName>
    <definedName name="\M" localSheetId="5">#REF!</definedName>
    <definedName name="\M" localSheetId="7">#REF!</definedName>
    <definedName name="\M" localSheetId="16">#REF!</definedName>
    <definedName name="\M" localSheetId="0">#REF!</definedName>
    <definedName name="\M">#N/A</definedName>
    <definedName name="\N" localSheetId="18">#N/A</definedName>
    <definedName name="\N" localSheetId="20">#N/A</definedName>
    <definedName name="\N" localSheetId="25">#N/A</definedName>
    <definedName name="\N" localSheetId="28">#N/A</definedName>
    <definedName name="\N" localSheetId="6">#REF!</definedName>
    <definedName name="\N" localSheetId="9">#N/A</definedName>
    <definedName name="\N" localSheetId="11">#REF!</definedName>
    <definedName name="\N" localSheetId="10">#N/A</definedName>
    <definedName name="\N" localSheetId="17">#REF!</definedName>
    <definedName name="\N" localSheetId="29">#REF!</definedName>
    <definedName name="\N" localSheetId="4">#REF!</definedName>
    <definedName name="\N" localSheetId="5">#REF!</definedName>
    <definedName name="\N" localSheetId="7">#REF!</definedName>
    <definedName name="\N" localSheetId="16">#REF!</definedName>
    <definedName name="\N" localSheetId="0">#REF!</definedName>
    <definedName name="\N">#N/A</definedName>
    <definedName name="\P" localSheetId="18">#N/A</definedName>
    <definedName name="\P" localSheetId="20">#N/A</definedName>
    <definedName name="\P" localSheetId="25">#N/A</definedName>
    <definedName name="\P" localSheetId="28">#N/A</definedName>
    <definedName name="\P" localSheetId="6">#REF!</definedName>
    <definedName name="\P" localSheetId="9">#N/A</definedName>
    <definedName name="\P" localSheetId="11">#REF!</definedName>
    <definedName name="\P" localSheetId="10">#N/A</definedName>
    <definedName name="\P" localSheetId="17">#REF!</definedName>
    <definedName name="\P" localSheetId="29">#REF!</definedName>
    <definedName name="\P" localSheetId="4">#REF!</definedName>
    <definedName name="\P" localSheetId="5">#REF!</definedName>
    <definedName name="\P" localSheetId="7">#REF!</definedName>
    <definedName name="\P" localSheetId="16">#REF!</definedName>
    <definedName name="\P" localSheetId="0">#REF!</definedName>
    <definedName name="\P">#N/A</definedName>
    <definedName name="\R" localSheetId="18">#N/A</definedName>
    <definedName name="\R" localSheetId="20">#N/A</definedName>
    <definedName name="\R" localSheetId="25">#N/A</definedName>
    <definedName name="\R" localSheetId="28">#N/A</definedName>
    <definedName name="\R" localSheetId="6">#REF!</definedName>
    <definedName name="\R" localSheetId="9">#N/A</definedName>
    <definedName name="\R" localSheetId="11">#REF!</definedName>
    <definedName name="\R" localSheetId="10">#N/A</definedName>
    <definedName name="\R" localSheetId="17">#REF!</definedName>
    <definedName name="\R" localSheetId="29">#REF!</definedName>
    <definedName name="\R" localSheetId="4">#REF!</definedName>
    <definedName name="\R" localSheetId="5">#REF!</definedName>
    <definedName name="\R" localSheetId="7">#REF!</definedName>
    <definedName name="\R" localSheetId="16">#REF!</definedName>
    <definedName name="\R" localSheetId="0">#REF!</definedName>
    <definedName name="\R">#N/A</definedName>
    <definedName name="\U" localSheetId="18">#N/A</definedName>
    <definedName name="\U" localSheetId="20">#N/A</definedName>
    <definedName name="\U" localSheetId="25">#N/A</definedName>
    <definedName name="\U" localSheetId="28">#N/A</definedName>
    <definedName name="\U" localSheetId="6">#REF!</definedName>
    <definedName name="\U" localSheetId="9">#N/A</definedName>
    <definedName name="\U" localSheetId="11">#REF!</definedName>
    <definedName name="\U" localSheetId="10">#N/A</definedName>
    <definedName name="\U" localSheetId="17">#REF!</definedName>
    <definedName name="\U" localSheetId="29">#REF!</definedName>
    <definedName name="\U" localSheetId="4">#REF!</definedName>
    <definedName name="\U" localSheetId="5">#REF!</definedName>
    <definedName name="\U" localSheetId="7">#REF!</definedName>
    <definedName name="\U" localSheetId="16">#REF!</definedName>
    <definedName name="\U" localSheetId="0">#REF!</definedName>
    <definedName name="\U">#N/A</definedName>
    <definedName name="\V" localSheetId="18">#N/A</definedName>
    <definedName name="\V" localSheetId="20">#N/A</definedName>
    <definedName name="\V" localSheetId="25">#N/A</definedName>
    <definedName name="\V" localSheetId="28">#N/A</definedName>
    <definedName name="\V" localSheetId="6">#REF!</definedName>
    <definedName name="\V" localSheetId="9">#N/A</definedName>
    <definedName name="\V" localSheetId="11">#REF!</definedName>
    <definedName name="\V" localSheetId="10">#N/A</definedName>
    <definedName name="\V" localSheetId="17">#REF!</definedName>
    <definedName name="\V" localSheetId="29">#REF!</definedName>
    <definedName name="\V" localSheetId="4">#REF!</definedName>
    <definedName name="\V" localSheetId="5">#REF!</definedName>
    <definedName name="\V" localSheetId="7">#REF!</definedName>
    <definedName name="\V" localSheetId="16">#REF!</definedName>
    <definedName name="\V" localSheetId="0">#REF!</definedName>
    <definedName name="\V">#N/A</definedName>
    <definedName name="\x">#REF!</definedName>
    <definedName name="ab" localSheetId="18">#N/A</definedName>
    <definedName name="ab" localSheetId="20">#N/A</definedName>
    <definedName name="ab" localSheetId="25">#N/A</definedName>
    <definedName name="ab" localSheetId="28">#N/A</definedName>
    <definedName name="ab" localSheetId="6">#REF!</definedName>
    <definedName name="ab" localSheetId="9">#N/A</definedName>
    <definedName name="ab" localSheetId="11">#REF!</definedName>
    <definedName name="ab" localSheetId="10">#N/A</definedName>
    <definedName name="ab" localSheetId="17">#REF!</definedName>
    <definedName name="ab" localSheetId="29">#REF!</definedName>
    <definedName name="ab" localSheetId="4">#REF!</definedName>
    <definedName name="ab" localSheetId="5">#REF!</definedName>
    <definedName name="ab" localSheetId="7">#REF!</definedName>
    <definedName name="ab" localSheetId="16">#REF!</definedName>
    <definedName name="ab" localSheetId="0">#REF!</definedName>
    <definedName name="ab">#N/A</definedName>
    <definedName name="abc">#REF!</definedName>
    <definedName name="biddername">#REF!</definedName>
    <definedName name="BL2A" localSheetId="6">#REF!</definedName>
    <definedName name="BL2A" localSheetId="11">#REF!</definedName>
    <definedName name="BL2A" localSheetId="17">#REF!</definedName>
    <definedName name="BL2A" localSheetId="7">'Attach-3 (QR)'!#REF!</definedName>
    <definedName name="BL2A">#N/A</definedName>
    <definedName name="BL2A2" localSheetId="6">#REF!</definedName>
    <definedName name="BL2A2" localSheetId="11">#REF!</definedName>
    <definedName name="BL2A2" localSheetId="17">#REF!</definedName>
    <definedName name="BL2A2" localSheetId="7">'Attach-3 (QR)'!#REF!</definedName>
    <definedName name="BL2A2">#N/A</definedName>
    <definedName name="BL2AA" localSheetId="6">#REF!</definedName>
    <definedName name="BL2AA" localSheetId="11">#REF!</definedName>
    <definedName name="BL2AA" localSheetId="17">#REF!</definedName>
    <definedName name="BL2AA" localSheetId="7">'Attach-3 (QR)'!#REF!</definedName>
    <definedName name="BL2AA">#N/A</definedName>
    <definedName name="BL2AAA" localSheetId="24">'[1]Attach QR'!$J$785</definedName>
    <definedName name="BL2AAA" localSheetId="6">#REF!</definedName>
    <definedName name="BL2AAA" localSheetId="11">#REF!</definedName>
    <definedName name="BL2AAA" localSheetId="17">#REF!</definedName>
    <definedName name="BL2AAA" localSheetId="29">#REF!</definedName>
    <definedName name="BL2AAA" localSheetId="4">#REF!</definedName>
    <definedName name="BL2AAA" localSheetId="5">#REF!</definedName>
    <definedName name="BL2AAA" localSheetId="7">'Attach-3 (QR)'!#REF!</definedName>
    <definedName name="BL2AAA" localSheetId="16">#REF!</definedName>
    <definedName name="BL2AAA" localSheetId="0">#REF!</definedName>
    <definedName name="BL2AAA">#N/A</definedName>
    <definedName name="BL2B" localSheetId="6">#REF!</definedName>
    <definedName name="BL2B" localSheetId="11">#REF!</definedName>
    <definedName name="BL2B" localSheetId="17">#REF!</definedName>
    <definedName name="BL2B" localSheetId="7">'Attach-3 (QR)'!#REF!</definedName>
    <definedName name="BL2B">#N/A</definedName>
    <definedName name="BL2BB" localSheetId="6">#REF!</definedName>
    <definedName name="BL2BB" localSheetId="11">#REF!</definedName>
    <definedName name="BL2BB" localSheetId="17">#REF!</definedName>
    <definedName name="BL2BB" localSheetId="7">'Attach-3 (QR)'!#REF!</definedName>
    <definedName name="BL2BB">#N/A</definedName>
    <definedName name="BL2BBB" localSheetId="24">'[1]Attach QR'!$K$785</definedName>
    <definedName name="BL2BBB" localSheetId="6">#REF!</definedName>
    <definedName name="BL2BBB" localSheetId="11">#REF!</definedName>
    <definedName name="BL2BBB" localSheetId="17">#REF!</definedName>
    <definedName name="BL2BBB" localSheetId="29">#REF!</definedName>
    <definedName name="BL2BBB" localSheetId="4">#REF!</definedName>
    <definedName name="BL2BBB" localSheetId="5">#REF!</definedName>
    <definedName name="BL2BBB" localSheetId="7">'Attach-3 (QR)'!#REF!</definedName>
    <definedName name="BL2BBB" localSheetId="16">#REF!</definedName>
    <definedName name="BL2BBB" localSheetId="0">#REF!</definedName>
    <definedName name="BL2BBB">#N/A</definedName>
    <definedName name="BL2C" localSheetId="6">#REF!</definedName>
    <definedName name="BL2C" localSheetId="11">#REF!</definedName>
    <definedName name="BL2C" localSheetId="17">#REF!</definedName>
    <definedName name="BL2C" localSheetId="7">'Attach-3 (QR)'!#REF!</definedName>
    <definedName name="BL2C">#N/A</definedName>
    <definedName name="BL2CC" localSheetId="6">#REF!</definedName>
    <definedName name="BL2CC" localSheetId="11">#REF!</definedName>
    <definedName name="BL2CC" localSheetId="17">#REF!</definedName>
    <definedName name="BL2CC" localSheetId="7">'Attach-3 (QR)'!#REF!</definedName>
    <definedName name="BL2CC">#N/A</definedName>
    <definedName name="BL2CCC" localSheetId="24">'[1]Attach QR'!$L$785</definedName>
    <definedName name="BL2CCC" localSheetId="6">#REF!</definedName>
    <definedName name="BL2CCC" localSheetId="11">#REF!</definedName>
    <definedName name="BL2CCC" localSheetId="17">#REF!</definedName>
    <definedName name="BL2CCC" localSheetId="29">#REF!</definedName>
    <definedName name="BL2CCC" localSheetId="4">#REF!</definedName>
    <definedName name="BL2CCC" localSheetId="5">#REF!</definedName>
    <definedName name="BL2CCC" localSheetId="7">'Attach-3 (QR)'!#REF!</definedName>
    <definedName name="BL2CCC" localSheetId="16">#REF!</definedName>
    <definedName name="BL2CCC" localSheetId="0">#REF!</definedName>
    <definedName name="BL2CCC">#N/A</definedName>
    <definedName name="BL3A" localSheetId="6">#REF!</definedName>
    <definedName name="BL3A" localSheetId="11">#REF!</definedName>
    <definedName name="BL3A" localSheetId="17">#REF!</definedName>
    <definedName name="BL3A" localSheetId="7">'Attach-3 (QR)'!#REF!</definedName>
    <definedName name="BL3A">#N/A</definedName>
    <definedName name="BL3AA" localSheetId="6">#REF!</definedName>
    <definedName name="BL3AA" localSheetId="11">#REF!</definedName>
    <definedName name="BL3AA" localSheetId="17">#REF!</definedName>
    <definedName name="BL3AA" localSheetId="7">'Attach-3 (QR)'!#REF!</definedName>
    <definedName name="BL3AA">#N/A</definedName>
    <definedName name="BL3AAA" localSheetId="24">'[1]Attach QR'!$J$788</definedName>
    <definedName name="BL3AAA" localSheetId="6">#REF!</definedName>
    <definedName name="BL3AAA" localSheetId="11">#REF!</definedName>
    <definedName name="BL3AAA" localSheetId="17">#REF!</definedName>
    <definedName name="BL3AAA" localSheetId="29">#REF!</definedName>
    <definedName name="BL3AAA" localSheetId="4">#REF!</definedName>
    <definedName name="BL3AAA" localSheetId="5">#REF!</definedName>
    <definedName name="BL3AAA" localSheetId="7">'Attach-3 (QR)'!#REF!</definedName>
    <definedName name="BL3AAA" localSheetId="16">#REF!</definedName>
    <definedName name="BL3AAA" localSheetId="0">#REF!</definedName>
    <definedName name="BL3AAA">#N/A</definedName>
    <definedName name="BL3B" localSheetId="6">#REF!</definedName>
    <definedName name="BL3B" localSheetId="11">#REF!</definedName>
    <definedName name="BL3B" localSheetId="17">#REF!</definedName>
    <definedName name="BL3B" localSheetId="7">'Attach-3 (QR)'!#REF!</definedName>
    <definedName name="BL3B">#N/A</definedName>
    <definedName name="BL3BB" localSheetId="6">#REF!</definedName>
    <definedName name="BL3BB" localSheetId="11">#REF!</definedName>
    <definedName name="BL3BB" localSheetId="17">#REF!</definedName>
    <definedName name="BL3BB" localSheetId="7">'Attach-3 (QR)'!#REF!</definedName>
    <definedName name="BL3BB">#N/A</definedName>
    <definedName name="BL3BBB" localSheetId="24">'[1]Attach QR'!$K$788</definedName>
    <definedName name="BL3BBB" localSheetId="6">#REF!</definedName>
    <definedName name="BL3BBB" localSheetId="11">#REF!</definedName>
    <definedName name="BL3BBB" localSheetId="17">#REF!</definedName>
    <definedName name="BL3BBB" localSheetId="29">#REF!</definedName>
    <definedName name="BL3BBB" localSheetId="4">#REF!</definedName>
    <definedName name="BL3BBB" localSheetId="5">#REF!</definedName>
    <definedName name="BL3BBB" localSheetId="7">'Attach-3 (QR)'!#REF!</definedName>
    <definedName name="BL3BBB" localSheetId="16">#REF!</definedName>
    <definedName name="BL3BBB" localSheetId="0">#REF!</definedName>
    <definedName name="BL3BBB">#N/A</definedName>
    <definedName name="BL3C" localSheetId="6">#REF!</definedName>
    <definedName name="BL3C" localSheetId="11">#REF!</definedName>
    <definedName name="BL3C" localSheetId="17">#REF!</definedName>
    <definedName name="BL3C" localSheetId="7">'Attach-3 (QR)'!#REF!</definedName>
    <definedName name="BL3C">#N/A</definedName>
    <definedName name="BL3CC" localSheetId="6">#REF!</definedName>
    <definedName name="BL3CC" localSheetId="11">#REF!</definedName>
    <definedName name="BL3CC" localSheetId="17">#REF!</definedName>
    <definedName name="BL3CC" localSheetId="7">'Attach-3 (QR)'!#REF!</definedName>
    <definedName name="BL3CC">#N/A</definedName>
    <definedName name="BL3CCC" localSheetId="24">'[1]Attach QR'!$L$788</definedName>
    <definedName name="BL3CCC" localSheetId="6">#REF!</definedName>
    <definedName name="BL3CCC" localSheetId="11">#REF!</definedName>
    <definedName name="BL3CCC" localSheetId="17">#REF!</definedName>
    <definedName name="BL3CCC" localSheetId="29">#REF!</definedName>
    <definedName name="BL3CCC" localSheetId="4">#REF!</definedName>
    <definedName name="BL3CCC" localSheetId="5">#REF!</definedName>
    <definedName name="BL3CCC" localSheetId="7">'Attach-3 (QR)'!#REF!</definedName>
    <definedName name="BL3CCC" localSheetId="16">#REF!</definedName>
    <definedName name="BL3CCC" localSheetId="0">#REF!</definedName>
    <definedName name="BL3CCC">#N/A</definedName>
    <definedName name="BL4A" localSheetId="6">#REF!</definedName>
    <definedName name="BL4A" localSheetId="11">#REF!</definedName>
    <definedName name="BL4A" localSheetId="17">#REF!</definedName>
    <definedName name="BL4A" localSheetId="7">'Attach-3 (QR)'!#REF!</definedName>
    <definedName name="BL4A">#N/A</definedName>
    <definedName name="BL4AA" localSheetId="6">#REF!</definedName>
    <definedName name="BL4AA" localSheetId="11">#REF!</definedName>
    <definedName name="BL4AA" localSheetId="17">#REF!</definedName>
    <definedName name="BL4AA" localSheetId="7">'Attach-3 (QR)'!#REF!</definedName>
    <definedName name="BL4AA">#N/A</definedName>
    <definedName name="BL4AAA" localSheetId="24">'[1]Attach QR'!$J$791</definedName>
    <definedName name="BL4AAA" localSheetId="6">#REF!</definedName>
    <definedName name="BL4AAA" localSheetId="11">#REF!</definedName>
    <definedName name="BL4AAA" localSheetId="17">#REF!</definedName>
    <definedName name="BL4AAA" localSheetId="29">#REF!</definedName>
    <definedName name="BL4AAA" localSheetId="4">#REF!</definedName>
    <definedName name="BL4AAA" localSheetId="5">#REF!</definedName>
    <definedName name="BL4AAA" localSheetId="7">'Attach-3 (QR)'!#REF!</definedName>
    <definedName name="BL4AAA" localSheetId="16">#REF!</definedName>
    <definedName name="BL4AAA" localSheetId="0">#REF!</definedName>
    <definedName name="BL4AAA">#N/A</definedName>
    <definedName name="BL4B" localSheetId="6">#REF!</definedName>
    <definedName name="BL4B" localSheetId="11">#REF!</definedName>
    <definedName name="BL4B" localSheetId="17">#REF!</definedName>
    <definedName name="BL4B" localSheetId="7">'Attach-3 (QR)'!#REF!</definedName>
    <definedName name="BL4B">#N/A</definedName>
    <definedName name="BL4BB" localSheetId="6">#REF!</definedName>
    <definedName name="BL4BB" localSheetId="11">#REF!</definedName>
    <definedName name="BL4BB" localSheetId="17">#REF!</definedName>
    <definedName name="BL4BB" localSheetId="7">'Attach-3 (QR)'!#REF!</definedName>
    <definedName name="BL4BB">#N/A</definedName>
    <definedName name="BL4BBB" localSheetId="24">'[1]Attach QR'!$K$791</definedName>
    <definedName name="BL4BBB" localSheetId="6">#REF!</definedName>
    <definedName name="BL4BBB" localSheetId="11">#REF!</definedName>
    <definedName name="BL4BBB" localSheetId="17">#REF!</definedName>
    <definedName name="BL4BBB" localSheetId="29">#REF!</definedName>
    <definedName name="BL4BBB" localSheetId="4">#REF!</definedName>
    <definedName name="BL4BBB" localSheetId="5">#REF!</definedName>
    <definedName name="BL4BBB" localSheetId="7">'Attach-3 (QR)'!#REF!</definedName>
    <definedName name="BL4BBB" localSheetId="16">#REF!</definedName>
    <definedName name="BL4BBB" localSheetId="0">#REF!</definedName>
    <definedName name="BL4BBB">#N/A</definedName>
    <definedName name="BL4C" localSheetId="6">#REF!</definedName>
    <definedName name="BL4C" localSheetId="11">#REF!</definedName>
    <definedName name="BL4C" localSheetId="17">#REF!</definedName>
    <definedName name="BL4C" localSheetId="7">'Attach-3 (QR)'!#REF!</definedName>
    <definedName name="BL4C">#N/A</definedName>
    <definedName name="BL4CC" localSheetId="6">#REF!</definedName>
    <definedName name="BL4CC" localSheetId="11">#REF!</definedName>
    <definedName name="BL4CC" localSheetId="17">#REF!</definedName>
    <definedName name="BL4CC" localSheetId="7">'Attach-3 (QR)'!#REF!</definedName>
    <definedName name="BL4CC">#N/A</definedName>
    <definedName name="BL4CCC" localSheetId="24">'[1]Attach QR'!$L$791</definedName>
    <definedName name="BL4CCC" localSheetId="6">#REF!</definedName>
    <definedName name="BL4CCC" localSheetId="11">#REF!</definedName>
    <definedName name="BL4CCC" localSheetId="17">#REF!</definedName>
    <definedName name="BL4CCC" localSheetId="29">#REF!</definedName>
    <definedName name="BL4CCC" localSheetId="4">#REF!</definedName>
    <definedName name="BL4CCC" localSheetId="5">#REF!</definedName>
    <definedName name="BL4CCC" localSheetId="7">'Attach-3 (QR)'!#REF!</definedName>
    <definedName name="BL4CCC" localSheetId="16">#REF!</definedName>
    <definedName name="BL4CCC" localSheetId="0">#REF!</definedName>
    <definedName name="BL4CCC">#N/A</definedName>
    <definedName name="BL5A" localSheetId="6">#REF!</definedName>
    <definedName name="BL5A" localSheetId="11">#REF!</definedName>
    <definedName name="BL5A" localSheetId="17">#REF!</definedName>
    <definedName name="BL5A" localSheetId="7">'Attach-3 (QR)'!#REF!</definedName>
    <definedName name="BL5A">#N/A</definedName>
    <definedName name="BL5AA" localSheetId="6">#REF!</definedName>
    <definedName name="BL5AA" localSheetId="11">#REF!</definedName>
    <definedName name="BL5AA" localSheetId="17">#REF!</definedName>
    <definedName name="BL5AA" localSheetId="7">'Attach-3 (QR)'!#REF!</definedName>
    <definedName name="BL5AA">#N/A</definedName>
    <definedName name="BL5AAA" localSheetId="24">'[1]Attach QR'!$J$794</definedName>
    <definedName name="BL5AAA" localSheetId="6">#REF!</definedName>
    <definedName name="BL5AAA" localSheetId="11">#REF!</definedName>
    <definedName name="BL5AAA" localSheetId="17">#REF!</definedName>
    <definedName name="BL5AAA" localSheetId="29">#REF!</definedName>
    <definedName name="BL5AAA" localSheetId="4">#REF!</definedName>
    <definedName name="BL5AAA" localSheetId="5">#REF!</definedName>
    <definedName name="BL5AAA" localSheetId="7">'Attach-3 (QR)'!#REF!</definedName>
    <definedName name="BL5AAA" localSheetId="16">#REF!</definedName>
    <definedName name="BL5AAA" localSheetId="0">#REF!</definedName>
    <definedName name="BL5AAA">#N/A</definedName>
    <definedName name="BL5B" localSheetId="6">#REF!</definedName>
    <definedName name="BL5B" localSheetId="11">#REF!</definedName>
    <definedName name="BL5B" localSheetId="17">#REF!</definedName>
    <definedName name="BL5B" localSheetId="7">'Attach-3 (QR)'!#REF!</definedName>
    <definedName name="BL5B">#N/A</definedName>
    <definedName name="BL5BB" localSheetId="6">#REF!</definedName>
    <definedName name="BL5BB" localSheetId="11">#REF!</definedName>
    <definedName name="BL5BB" localSheetId="17">#REF!</definedName>
    <definedName name="BL5BB" localSheetId="7">'Attach-3 (QR)'!#REF!</definedName>
    <definedName name="BL5BB">#N/A</definedName>
    <definedName name="BL5BBB" localSheetId="24">'[1]Attach QR'!$K$794</definedName>
    <definedName name="BL5BBB" localSheetId="6">#REF!</definedName>
    <definedName name="BL5BBB" localSheetId="11">#REF!</definedName>
    <definedName name="BL5BBB" localSheetId="17">#REF!</definedName>
    <definedName name="BL5BBB" localSheetId="29">#REF!</definedName>
    <definedName name="BL5BBB" localSheetId="4">#REF!</definedName>
    <definedName name="BL5BBB" localSheetId="5">#REF!</definedName>
    <definedName name="BL5BBB" localSheetId="7">'Attach-3 (QR)'!#REF!</definedName>
    <definedName name="BL5BBB" localSheetId="16">#REF!</definedName>
    <definedName name="BL5BBB" localSheetId="0">#REF!</definedName>
    <definedName name="BL5BBB">#N/A</definedName>
    <definedName name="BL5C" localSheetId="6">#REF!</definedName>
    <definedName name="BL5C" localSheetId="11">#REF!</definedName>
    <definedName name="BL5C" localSheetId="17">#REF!</definedName>
    <definedName name="BL5C" localSheetId="7">'Attach-3 (QR)'!#REF!</definedName>
    <definedName name="BL5C">#N/A</definedName>
    <definedName name="BL5CC" localSheetId="6">#REF!</definedName>
    <definedName name="BL5CC" localSheetId="11">#REF!</definedName>
    <definedName name="BL5CC" localSheetId="17">#REF!</definedName>
    <definedName name="BL5CC" localSheetId="7">'Attach-3 (QR)'!#REF!</definedName>
    <definedName name="BL5CC">#N/A</definedName>
    <definedName name="BL5CCC" localSheetId="24">'[1]Attach QR'!$L$794</definedName>
    <definedName name="BL5CCC" localSheetId="6">#REF!</definedName>
    <definedName name="BL5CCC" localSheetId="11">#REF!</definedName>
    <definedName name="BL5CCC" localSheetId="17">#REF!</definedName>
    <definedName name="BL5CCC" localSheetId="29">#REF!</definedName>
    <definedName name="BL5CCC" localSheetId="4">#REF!</definedName>
    <definedName name="BL5CCC" localSheetId="5">#REF!</definedName>
    <definedName name="BL5CCC" localSheetId="7">'Attach-3 (QR)'!#REF!</definedName>
    <definedName name="BL5CCC" localSheetId="16">#REF!</definedName>
    <definedName name="BL5CCC" localSheetId="0">#REF!</definedName>
    <definedName name="BL5CCC">#N/A</definedName>
    <definedName name="CAPA1" localSheetId="18">#N/A</definedName>
    <definedName name="CAPA1" localSheetId="20">#N/A</definedName>
    <definedName name="CAPA1" localSheetId="28">#N/A</definedName>
    <definedName name="CAPA1" localSheetId="6">#REF!</definedName>
    <definedName name="CAPA1" localSheetId="9">#N/A</definedName>
    <definedName name="CAPA1" localSheetId="11">#REF!</definedName>
    <definedName name="CAPA1" localSheetId="10">#N/A</definedName>
    <definedName name="CAPA1" localSheetId="17">#REF!</definedName>
    <definedName name="CAPA1" localSheetId="7">'Attach-3 (QR)'!#REF!</definedName>
    <definedName name="CAPA1">#N/A</definedName>
    <definedName name="CAPA11" localSheetId="18">#N/A</definedName>
    <definedName name="CAPA11" localSheetId="20">#N/A</definedName>
    <definedName name="CAPA11" localSheetId="28">#N/A</definedName>
    <definedName name="CAPA11" localSheetId="6">#REF!</definedName>
    <definedName name="CAPA11" localSheetId="9">#N/A</definedName>
    <definedName name="CAPA11" localSheetId="11">#REF!</definedName>
    <definedName name="CAPA11" localSheetId="10">#N/A</definedName>
    <definedName name="CAPA11" localSheetId="17">#REF!</definedName>
    <definedName name="CAPA11" localSheetId="7">'Attach-3 (QR)'!#REF!</definedName>
    <definedName name="CAPA11">#N/A</definedName>
    <definedName name="CAPA111" localSheetId="18">#N/A</definedName>
    <definedName name="CAPA111" localSheetId="20">#N/A</definedName>
    <definedName name="CAPA111" localSheetId="24">'[1]Attach QR'!$F$505</definedName>
    <definedName name="CAPA111" localSheetId="28">#N/A</definedName>
    <definedName name="CAPA111" localSheetId="6">#REF!</definedName>
    <definedName name="CAPA111" localSheetId="9">#N/A</definedName>
    <definedName name="CAPA111" localSheetId="11">#REF!</definedName>
    <definedName name="CAPA111" localSheetId="10">#N/A</definedName>
    <definedName name="CAPA111" localSheetId="17">#REF!</definedName>
    <definedName name="CAPA111" localSheetId="29">#REF!</definedName>
    <definedName name="CAPA111" localSheetId="4">#REF!</definedName>
    <definedName name="CAPA111" localSheetId="5">#REF!</definedName>
    <definedName name="CAPA111" localSheetId="7">'Attach-3 (QR)'!#REF!</definedName>
    <definedName name="CAPA111" localSheetId="16">#REF!</definedName>
    <definedName name="CAPA111" localSheetId="0">#REF!</definedName>
    <definedName name="CAPA111">#N/A</definedName>
    <definedName name="CAPA2" localSheetId="18">#N/A</definedName>
    <definedName name="CAPA2" localSheetId="20">#N/A</definedName>
    <definedName name="CAPA2" localSheetId="28">#N/A</definedName>
    <definedName name="CAPA2" localSheetId="6">#REF!</definedName>
    <definedName name="CAPA2" localSheetId="9">#N/A</definedName>
    <definedName name="CAPA2" localSheetId="11">#REF!</definedName>
    <definedName name="CAPA2" localSheetId="10">#N/A</definedName>
    <definedName name="CAPA2" localSheetId="17">#REF!</definedName>
    <definedName name="CAPA2" localSheetId="7">'Attach-3 (QR)'!#REF!</definedName>
    <definedName name="CAPA2">#N/A</definedName>
    <definedName name="CAPA22" localSheetId="18">#N/A</definedName>
    <definedName name="CAPA22" localSheetId="20">#N/A</definedName>
    <definedName name="CAPA22" localSheetId="28">#N/A</definedName>
    <definedName name="CAPA22" localSheetId="6">#REF!</definedName>
    <definedName name="CAPA22" localSheetId="9">#N/A</definedName>
    <definedName name="CAPA22" localSheetId="11">#REF!</definedName>
    <definedName name="CAPA22" localSheetId="10">#N/A</definedName>
    <definedName name="CAPA22" localSheetId="17">#REF!</definedName>
    <definedName name="CAPA22" localSheetId="7">'Attach-3 (QR)'!#REF!</definedName>
    <definedName name="CAPA22">#N/A</definedName>
    <definedName name="CAPA222" localSheetId="18">#N/A</definedName>
    <definedName name="CAPA222" localSheetId="20">#N/A</definedName>
    <definedName name="CAPA222" localSheetId="24">'[1]Attach QR'!$I$505</definedName>
    <definedName name="CAPA222" localSheetId="28">#N/A</definedName>
    <definedName name="CAPA222" localSheetId="6">#REF!</definedName>
    <definedName name="CAPA222" localSheetId="9">#N/A</definedName>
    <definedName name="CAPA222" localSheetId="11">#REF!</definedName>
    <definedName name="CAPA222" localSheetId="10">#N/A</definedName>
    <definedName name="CAPA222" localSheetId="17">#REF!</definedName>
    <definedName name="CAPA222" localSheetId="29">#REF!</definedName>
    <definedName name="CAPA222" localSheetId="4">#REF!</definedName>
    <definedName name="CAPA222" localSheetId="5">#REF!</definedName>
    <definedName name="CAPA222" localSheetId="7">'Attach-3 (QR)'!#REF!</definedName>
    <definedName name="CAPA222" localSheetId="16">#REF!</definedName>
    <definedName name="CAPA222" localSheetId="0">#REF!</definedName>
    <definedName name="CAPA222">#N/A</definedName>
    <definedName name="CAPA3" localSheetId="18">#N/A</definedName>
    <definedName name="CAPA3" localSheetId="20">#N/A</definedName>
    <definedName name="CAPA3" localSheetId="28">#N/A</definedName>
    <definedName name="CAPA3" localSheetId="6">#REF!</definedName>
    <definedName name="CAPA3" localSheetId="9">#N/A</definedName>
    <definedName name="CAPA3" localSheetId="11">#REF!</definedName>
    <definedName name="CAPA3" localSheetId="10">#N/A</definedName>
    <definedName name="CAPA3" localSheetId="17">#REF!</definedName>
    <definedName name="CAPA3" localSheetId="7">'Attach-3 (QR)'!#REF!</definedName>
    <definedName name="CAPA3">#N/A</definedName>
    <definedName name="CAPA33" localSheetId="18">#N/A</definedName>
    <definedName name="CAPA33" localSheetId="20">#N/A</definedName>
    <definedName name="CAPA33" localSheetId="28">#N/A</definedName>
    <definedName name="CAPA33" localSheetId="6">#REF!</definedName>
    <definedName name="CAPA33" localSheetId="9">#N/A</definedName>
    <definedName name="CAPA33" localSheetId="11">#REF!</definedName>
    <definedName name="CAPA33" localSheetId="10">#N/A</definedName>
    <definedName name="CAPA33" localSheetId="17">#REF!</definedName>
    <definedName name="CAPA33" localSheetId="7">'Attach-3 (QR)'!#REF!</definedName>
    <definedName name="CAPA33">#N/A</definedName>
    <definedName name="CAPA333" localSheetId="18">#N/A</definedName>
    <definedName name="CAPA333" localSheetId="20">#N/A</definedName>
    <definedName name="CAPA333" localSheetId="24">'[1]Attach QR'!$G$651</definedName>
    <definedName name="CAPA333" localSheetId="28">#N/A</definedName>
    <definedName name="CAPA333" localSheetId="6">#REF!</definedName>
    <definedName name="CAPA333" localSheetId="9">#N/A</definedName>
    <definedName name="CAPA333" localSheetId="11">#REF!</definedName>
    <definedName name="CAPA333" localSheetId="10">#N/A</definedName>
    <definedName name="CAPA333" localSheetId="17">#REF!</definedName>
    <definedName name="CAPA333" localSheetId="29">#REF!</definedName>
    <definedName name="CAPA333" localSheetId="4">#REF!</definedName>
    <definedName name="CAPA333" localSheetId="5">#REF!</definedName>
    <definedName name="CAPA333" localSheetId="7">'Attach-3 (QR)'!#REF!</definedName>
    <definedName name="CAPA333" localSheetId="16">#REF!</definedName>
    <definedName name="CAPA333" localSheetId="0">#REF!</definedName>
    <definedName name="CAPA333">#N/A</definedName>
    <definedName name="CAPA4" localSheetId="18">#N/A</definedName>
    <definedName name="CAPA4" localSheetId="20">#N/A</definedName>
    <definedName name="CAPA4" localSheetId="28">#N/A</definedName>
    <definedName name="CAPA4" localSheetId="6">#REF!</definedName>
    <definedName name="CAPA4" localSheetId="9">#N/A</definedName>
    <definedName name="CAPA4" localSheetId="11">#REF!</definedName>
    <definedName name="CAPA4" localSheetId="10">#N/A</definedName>
    <definedName name="CAPA4" localSheetId="17">#REF!</definedName>
    <definedName name="CAPA4" localSheetId="7">'Attach-3 (QR)'!#REF!</definedName>
    <definedName name="CAPA4">#N/A</definedName>
    <definedName name="CAPA44" localSheetId="18">#N/A</definedName>
    <definedName name="CAPA44" localSheetId="20">#N/A</definedName>
    <definedName name="CAPA44" localSheetId="28">#N/A</definedName>
    <definedName name="CAPA44" localSheetId="6">#REF!</definedName>
    <definedName name="CAPA44" localSheetId="9">#N/A</definedName>
    <definedName name="CAPA44" localSheetId="11">#REF!</definedName>
    <definedName name="CAPA44" localSheetId="10">#N/A</definedName>
    <definedName name="CAPA44" localSheetId="17">#REF!</definedName>
    <definedName name="CAPA44" localSheetId="7">'Attach-3 (QR)'!#REF!</definedName>
    <definedName name="CAPA44">#N/A</definedName>
    <definedName name="CAPA444" localSheetId="18">#N/A</definedName>
    <definedName name="CAPA444" localSheetId="20">#N/A</definedName>
    <definedName name="CAPA444" localSheetId="24">'[1]Attach QR'!$I$651</definedName>
    <definedName name="CAPA444" localSheetId="28">#N/A</definedName>
    <definedName name="CAPA444" localSheetId="6">#REF!</definedName>
    <definedName name="CAPA444" localSheetId="9">#N/A</definedName>
    <definedName name="CAPA444" localSheetId="11">#REF!</definedName>
    <definedName name="CAPA444" localSheetId="10">#N/A</definedName>
    <definedName name="CAPA444" localSheetId="17">#REF!</definedName>
    <definedName name="CAPA444" localSheetId="29">#REF!</definedName>
    <definedName name="CAPA444" localSheetId="4">#REF!</definedName>
    <definedName name="CAPA444" localSheetId="5">#REF!</definedName>
    <definedName name="CAPA444" localSheetId="7">'Attach-3 (QR)'!#REF!</definedName>
    <definedName name="CAPA444" localSheetId="16">#REF!</definedName>
    <definedName name="CAPA444" localSheetId="0">#REF!</definedName>
    <definedName name="CAPA444">#N/A</definedName>
    <definedName name="CAPA7" localSheetId="18">#N/A</definedName>
    <definedName name="CAPA7" localSheetId="20">#N/A</definedName>
    <definedName name="CAPA7" localSheetId="28">#N/A</definedName>
    <definedName name="CAPA7" localSheetId="6">#REF!</definedName>
    <definedName name="CAPA7" localSheetId="9">#N/A</definedName>
    <definedName name="CAPA7" localSheetId="11">#REF!</definedName>
    <definedName name="CAPA7" localSheetId="10">#N/A</definedName>
    <definedName name="CAPA7" localSheetId="17">#REF!</definedName>
    <definedName name="CAPA7" localSheetId="7">'Attach-3 (QR)'!#REF!</definedName>
    <definedName name="CAPA7">#N/A</definedName>
    <definedName name="CAPA77" localSheetId="18">#N/A</definedName>
    <definedName name="CAPA77" localSheetId="20">#N/A</definedName>
    <definedName name="CAPA77" localSheetId="28">#N/A</definedName>
    <definedName name="CAPA77" localSheetId="6">#REF!</definedName>
    <definedName name="CAPA77" localSheetId="9">#N/A</definedName>
    <definedName name="CAPA77" localSheetId="11">#REF!</definedName>
    <definedName name="CAPA77" localSheetId="10">#N/A</definedName>
    <definedName name="CAPA77" localSheetId="17">#REF!</definedName>
    <definedName name="CAPA77" localSheetId="7">'Attach-3 (QR)'!#REF!</definedName>
    <definedName name="CAPA77">#N/A</definedName>
    <definedName name="CAPA777" localSheetId="18">#N/A</definedName>
    <definedName name="CAPA777" localSheetId="20">#N/A</definedName>
    <definedName name="CAPA777" localSheetId="24">'[1]Attach QR'!$D$505</definedName>
    <definedName name="CAPA777" localSheetId="28">#N/A</definedName>
    <definedName name="CAPA777" localSheetId="6">#REF!</definedName>
    <definedName name="CAPA777" localSheetId="9">#N/A</definedName>
    <definedName name="CAPA777" localSheetId="11">#REF!</definedName>
    <definedName name="CAPA777" localSheetId="10">#N/A</definedName>
    <definedName name="CAPA777" localSheetId="17">#REF!</definedName>
    <definedName name="CAPA777" localSheetId="29">#REF!</definedName>
    <definedName name="CAPA777" localSheetId="4">#REF!</definedName>
    <definedName name="CAPA777" localSheetId="5">#REF!</definedName>
    <definedName name="CAPA777" localSheetId="7">'Attach-3 (QR)'!#REF!</definedName>
    <definedName name="CAPA777" localSheetId="16">#REF!</definedName>
    <definedName name="CAPA777" localSheetId="0">#REF!</definedName>
    <definedName name="CAPA777">#N/A</definedName>
    <definedName name="COO" localSheetId="7">'[2]Sch-1a'!#REF!</definedName>
    <definedName name="COO">'[3]Sch-1a'!#REF!</definedName>
    <definedName name="date" localSheetId="7">#REF!</definedName>
    <definedName name="date">#REF!</definedName>
    <definedName name="iii">#REF!</definedName>
    <definedName name="LA" localSheetId="18">#N/A</definedName>
    <definedName name="LA" localSheetId="20">#N/A</definedName>
    <definedName name="LA" localSheetId="28">#N/A</definedName>
    <definedName name="LA" localSheetId="6">#REF!</definedName>
    <definedName name="LA" localSheetId="9">#N/A</definedName>
    <definedName name="LA" localSheetId="11">#REF!</definedName>
    <definedName name="LA" localSheetId="10">#N/A</definedName>
    <definedName name="LA" localSheetId="17">#REF!</definedName>
    <definedName name="LA" localSheetId="7">#REF!</definedName>
    <definedName name="LA">#N/A</definedName>
    <definedName name="logo1">"Picture 7"</definedName>
    <definedName name="MANU1" localSheetId="6">#REF!</definedName>
    <definedName name="MANU1" localSheetId="11">#REF!</definedName>
    <definedName name="MANU1" localSheetId="17">#REF!</definedName>
    <definedName name="MANU1" localSheetId="7">'Attach-3 (QR)'!#REF!</definedName>
    <definedName name="MANU1">#N/A</definedName>
    <definedName name="MANU11" localSheetId="6">#REF!</definedName>
    <definedName name="MANU11" localSheetId="11">#REF!</definedName>
    <definedName name="MANU11" localSheetId="17">#REF!</definedName>
    <definedName name="MANU11" localSheetId="7">'Attach-3 (QR)'!#REF!</definedName>
    <definedName name="MANU11">#N/A</definedName>
    <definedName name="MANU111" localSheetId="24">'[1]Attach QR'!$H$350</definedName>
    <definedName name="MANU111" localSheetId="6">#REF!</definedName>
    <definedName name="MANU111" localSheetId="11">#REF!</definedName>
    <definedName name="MANU111" localSheetId="17">#REF!</definedName>
    <definedName name="MANU111" localSheetId="29">#REF!</definedName>
    <definedName name="MANU111" localSheetId="4">#REF!</definedName>
    <definedName name="MANU111" localSheetId="5">#REF!</definedName>
    <definedName name="MANU111" localSheetId="7">'Attach-3 (QR)'!#REF!</definedName>
    <definedName name="MANU111" localSheetId="16">#REF!</definedName>
    <definedName name="MANU111" localSheetId="0">#REF!</definedName>
    <definedName name="MANU111">#N/A</definedName>
    <definedName name="MANU2" localSheetId="6">#REF!</definedName>
    <definedName name="MANU2" localSheetId="11">#REF!</definedName>
    <definedName name="MANU2" localSheetId="17">#REF!</definedName>
    <definedName name="MANU2" localSheetId="7">'Attach-3 (QR)'!#REF!</definedName>
    <definedName name="MANU2">#N/A</definedName>
    <definedName name="MANU22" localSheetId="6">#REF!</definedName>
    <definedName name="MANU22" localSheetId="11">#REF!</definedName>
    <definedName name="MANU22" localSheetId="17">#REF!</definedName>
    <definedName name="MANU22" localSheetId="7">'Attach-3 (QR)'!#REF!</definedName>
    <definedName name="MANU22">#N/A</definedName>
    <definedName name="MANU222" localSheetId="24">'[1]Attach QR'!$H$419</definedName>
    <definedName name="MANU222" localSheetId="6">#REF!</definedName>
    <definedName name="MANU222" localSheetId="11">#REF!</definedName>
    <definedName name="MANU222" localSheetId="17">#REF!</definedName>
    <definedName name="MANU222" localSheetId="29">#REF!</definedName>
    <definedName name="MANU222" localSheetId="4">#REF!</definedName>
    <definedName name="MANU222" localSheetId="5">#REF!</definedName>
    <definedName name="MANU222" localSheetId="7">'Attach-3 (QR)'!#REF!</definedName>
    <definedName name="MANU222" localSheetId="16">#REF!</definedName>
    <definedName name="MANU222" localSheetId="0">#REF!</definedName>
    <definedName name="MANU222">#N/A</definedName>
    <definedName name="MANU3" localSheetId="18">#N/A</definedName>
    <definedName name="MANU3" localSheetId="20">#N/A</definedName>
    <definedName name="MANU3" localSheetId="28">#N/A</definedName>
    <definedName name="MANU3" localSheetId="6">#REF!</definedName>
    <definedName name="MANU3" localSheetId="9">#N/A</definedName>
    <definedName name="MANU3" localSheetId="11">#REF!</definedName>
    <definedName name="MANU3" localSheetId="10">#N/A</definedName>
    <definedName name="MANU3" localSheetId="17">#REF!</definedName>
    <definedName name="MANU3" localSheetId="7">'Attach-3 (QR)'!#REF!</definedName>
    <definedName name="MANU3">#N/A</definedName>
    <definedName name="MANU33" localSheetId="18">#N/A</definedName>
    <definedName name="MANU33" localSheetId="20">#N/A</definedName>
    <definedName name="MANU33" localSheetId="28">#N/A</definedName>
    <definedName name="MANU33" localSheetId="6">#REF!</definedName>
    <definedName name="MANU33" localSheetId="9">#N/A</definedName>
    <definedName name="MANU33" localSheetId="11">#REF!</definedName>
    <definedName name="MANU33" localSheetId="10">#N/A</definedName>
    <definedName name="MANU33" localSheetId="17">#REF!</definedName>
    <definedName name="MANU33" localSheetId="7">'Attach-3 (QR)'!#REF!</definedName>
    <definedName name="MANU33">#N/A</definedName>
    <definedName name="MANU333" localSheetId="18">#N/A</definedName>
    <definedName name="MANU333" localSheetId="20">#N/A</definedName>
    <definedName name="MANU333" localSheetId="24">'[1]Attach QR'!$G$560</definedName>
    <definedName name="MANU333" localSheetId="28">#N/A</definedName>
    <definedName name="MANU333" localSheetId="6">#REF!</definedName>
    <definedName name="MANU333" localSheetId="9">#N/A</definedName>
    <definedName name="MANU333" localSheetId="11">#REF!</definedName>
    <definedName name="MANU333" localSheetId="10">#N/A</definedName>
    <definedName name="MANU333" localSheetId="17">#REF!</definedName>
    <definedName name="MANU333" localSheetId="29">#REF!</definedName>
    <definedName name="MANU333" localSheetId="4">#REF!</definedName>
    <definedName name="MANU333" localSheetId="5">#REF!</definedName>
    <definedName name="MANU333" localSheetId="7">'Attach-3 (QR)'!#REF!</definedName>
    <definedName name="MANU333" localSheetId="16">#REF!</definedName>
    <definedName name="MANU333" localSheetId="0">#REF!</definedName>
    <definedName name="MANU333">#N/A</definedName>
    <definedName name="MANU4" localSheetId="18">#N/A</definedName>
    <definedName name="MANU4" localSheetId="20">#N/A</definedName>
    <definedName name="MANU4" localSheetId="28">#N/A</definedName>
    <definedName name="MANU4" localSheetId="6">#REF!</definedName>
    <definedName name="MANU4" localSheetId="9">#N/A</definedName>
    <definedName name="MANU4" localSheetId="11">#REF!</definedName>
    <definedName name="MANU4" localSheetId="10">#N/A</definedName>
    <definedName name="MANU4" localSheetId="17">#REF!</definedName>
    <definedName name="MANU4" localSheetId="7">'Attach-3 (QR)'!#REF!</definedName>
    <definedName name="MANU4">#N/A</definedName>
    <definedName name="MANU44" localSheetId="18">#N/A</definedName>
    <definedName name="MANU44" localSheetId="20">#N/A</definedName>
    <definedName name="MANU44" localSheetId="28">#N/A</definedName>
    <definedName name="MANU44" localSheetId="6">#REF!</definedName>
    <definedName name="MANU44" localSheetId="9">#N/A</definedName>
    <definedName name="MANU44" localSheetId="11">#REF!</definedName>
    <definedName name="MANU44" localSheetId="10">#N/A</definedName>
    <definedName name="MANU44" localSheetId="17">#REF!</definedName>
    <definedName name="MANU44" localSheetId="7">'Attach-3 (QR)'!#REF!</definedName>
    <definedName name="MANU44">#N/A</definedName>
    <definedName name="MANU444" localSheetId="18">#N/A</definedName>
    <definedName name="MANU444" localSheetId="20">#N/A</definedName>
    <definedName name="MANU444" localSheetId="24">'[1]Attach QR'!$I$560</definedName>
    <definedName name="MANU444" localSheetId="28">#N/A</definedName>
    <definedName name="MANU444" localSheetId="6">#REF!</definedName>
    <definedName name="MANU444" localSheetId="9">#N/A</definedName>
    <definedName name="MANU444" localSheetId="11">#REF!</definedName>
    <definedName name="MANU444" localSheetId="10">#N/A</definedName>
    <definedName name="MANU444" localSheetId="17">#REF!</definedName>
    <definedName name="MANU444" localSheetId="29">#REF!</definedName>
    <definedName name="MANU444" localSheetId="4">#REF!</definedName>
    <definedName name="MANU444" localSheetId="5">#REF!</definedName>
    <definedName name="MANU444" localSheetId="7">'Attach-3 (QR)'!#REF!</definedName>
    <definedName name="MANU444" localSheetId="16">#REF!</definedName>
    <definedName name="MANU444" localSheetId="0">#REF!</definedName>
    <definedName name="MANU444">#N/A</definedName>
    <definedName name="MANU5" localSheetId="18">#N/A</definedName>
    <definedName name="MANU5" localSheetId="20">#N/A</definedName>
    <definedName name="MANU5" localSheetId="28">#N/A</definedName>
    <definedName name="MANU5" localSheetId="6">#REF!</definedName>
    <definedName name="MANU5" localSheetId="9">#N/A</definedName>
    <definedName name="MANU5" localSheetId="11">#REF!</definedName>
    <definedName name="MANU5" localSheetId="10">#N/A</definedName>
    <definedName name="MANU5" localSheetId="17">#REF!</definedName>
    <definedName name="MANU5" localSheetId="7">'Attach-3 (QR)'!#REF!</definedName>
    <definedName name="MANU5">#N/A</definedName>
    <definedName name="MANU55" localSheetId="18">#N/A</definedName>
    <definedName name="MANU55" localSheetId="20">#N/A</definedName>
    <definedName name="MANU55" localSheetId="28">#N/A</definedName>
    <definedName name="MANU55" localSheetId="6">#REF!</definedName>
    <definedName name="MANU55" localSheetId="9">#N/A</definedName>
    <definedName name="MANU55" localSheetId="11">#REF!</definedName>
    <definedName name="MANU55" localSheetId="10">#N/A</definedName>
    <definedName name="MANU55" localSheetId="17">#REF!</definedName>
    <definedName name="MANU55" localSheetId="7">'Attach-3 (QR)'!#REF!</definedName>
    <definedName name="MANU55">#N/A</definedName>
    <definedName name="MANU555" localSheetId="18">#N/A</definedName>
    <definedName name="MANU555" localSheetId="20">#N/A</definedName>
    <definedName name="MANU555" localSheetId="24">'[1]Attach QR'!$E$560</definedName>
    <definedName name="MANU555" localSheetId="28">#N/A</definedName>
    <definedName name="MANU555" localSheetId="6">#REF!</definedName>
    <definedName name="MANU555" localSheetId="9">#N/A</definedName>
    <definedName name="MANU555" localSheetId="11">#REF!</definedName>
    <definedName name="MANU555" localSheetId="10">#N/A</definedName>
    <definedName name="MANU555" localSheetId="17">#REF!</definedName>
    <definedName name="MANU555" localSheetId="29">#REF!</definedName>
    <definedName name="MANU555" localSheetId="4">#REF!</definedName>
    <definedName name="MANU555" localSheetId="5">#REF!</definedName>
    <definedName name="MANU555" localSheetId="7">'Attach-3 (QR)'!#REF!</definedName>
    <definedName name="MANU555" localSheetId="16">#REF!</definedName>
    <definedName name="MANU555" localSheetId="0">#REF!</definedName>
    <definedName name="MANU555">#N/A</definedName>
    <definedName name="PATH1" localSheetId="18">#N/A</definedName>
    <definedName name="PATH1" localSheetId="20">#N/A</definedName>
    <definedName name="PATH1" localSheetId="28">#N/A</definedName>
    <definedName name="PATH1" localSheetId="6">#REF!</definedName>
    <definedName name="PATH1" localSheetId="9">#N/A</definedName>
    <definedName name="PATH1" localSheetId="11">#REF!</definedName>
    <definedName name="PATH1" localSheetId="10">#N/A</definedName>
    <definedName name="PATH1" localSheetId="17">#REF!</definedName>
    <definedName name="PATH1" localSheetId="7">'Attach-3 (QR)'!#REF!</definedName>
    <definedName name="PATH1">#N/A</definedName>
    <definedName name="PATH11" localSheetId="18">#N/A</definedName>
    <definedName name="PATH11" localSheetId="20">#N/A</definedName>
    <definedName name="PATH11" localSheetId="28">#N/A</definedName>
    <definedName name="PATH11" localSheetId="6">#REF!</definedName>
    <definedName name="PATH11" localSheetId="9">#N/A</definedName>
    <definedName name="PATH11" localSheetId="11">#REF!</definedName>
    <definedName name="PATH11" localSheetId="10">#N/A</definedName>
    <definedName name="PATH11" localSheetId="17">#REF!</definedName>
    <definedName name="PATH11" localSheetId="7">'Attach-3 (QR)'!#REF!</definedName>
    <definedName name="PATH11">#N/A</definedName>
    <definedName name="PATH111" localSheetId="18">#N/A</definedName>
    <definedName name="PATH111" localSheetId="20">#N/A</definedName>
    <definedName name="PATH111" localSheetId="24">'[1]Attach QR'!$G$170</definedName>
    <definedName name="PATH111" localSheetId="28">#N/A</definedName>
    <definedName name="PATH111" localSheetId="6">#REF!</definedName>
    <definedName name="PATH111" localSheetId="9">#N/A</definedName>
    <definedName name="PATH111" localSheetId="11">#REF!</definedName>
    <definedName name="PATH111" localSheetId="10">#N/A</definedName>
    <definedName name="PATH111" localSheetId="17">#REF!</definedName>
    <definedName name="PATH111" localSheetId="29">#REF!</definedName>
    <definedName name="PATH111" localSheetId="4">#REF!</definedName>
    <definedName name="PATH111" localSheetId="5">#REF!</definedName>
    <definedName name="PATH111" localSheetId="7">'Attach-3 (QR)'!#REF!</definedName>
    <definedName name="PATH111" localSheetId="16">#REF!</definedName>
    <definedName name="PATH111" localSheetId="0">#REF!</definedName>
    <definedName name="PATH111">#N/A</definedName>
    <definedName name="PATH2" localSheetId="18">#N/A</definedName>
    <definedName name="PATH2" localSheetId="20">#N/A</definedName>
    <definedName name="PATH2" localSheetId="28">#N/A</definedName>
    <definedName name="PATH2" localSheetId="6">#REF!</definedName>
    <definedName name="PATH2" localSheetId="9">#N/A</definedName>
    <definedName name="PATH2" localSheetId="11">#REF!</definedName>
    <definedName name="PATH2" localSheetId="10">#N/A</definedName>
    <definedName name="PATH2" localSheetId="17">#REF!</definedName>
    <definedName name="PATH2" localSheetId="7">'Attach-3 (QR)'!#REF!</definedName>
    <definedName name="PATH2">#N/A</definedName>
    <definedName name="PATH22" localSheetId="18">#N/A</definedName>
    <definedName name="PATH22" localSheetId="20">#N/A</definedName>
    <definedName name="PATH22" localSheetId="28">#N/A</definedName>
    <definedName name="PATH22" localSheetId="6">#REF!</definedName>
    <definedName name="PATH22" localSheetId="9">#N/A</definedName>
    <definedName name="PATH22" localSheetId="11">#REF!</definedName>
    <definedName name="PATH22" localSheetId="10">#N/A</definedName>
    <definedName name="PATH22" localSheetId="17">#REF!</definedName>
    <definedName name="PATH22" localSheetId="7">'Attach-3 (QR)'!#REF!</definedName>
    <definedName name="PATH22">#N/A</definedName>
    <definedName name="PATH222" localSheetId="18">#N/A</definedName>
    <definedName name="PATH222" localSheetId="20">#N/A</definedName>
    <definedName name="PATH222" localSheetId="24">'[1]Attach QR'!$I$170</definedName>
    <definedName name="PATH222" localSheetId="28">#N/A</definedName>
    <definedName name="PATH222" localSheetId="6">#REF!</definedName>
    <definedName name="PATH222" localSheetId="9">#N/A</definedName>
    <definedName name="PATH222" localSheetId="11">#REF!</definedName>
    <definedName name="PATH222" localSheetId="10">#N/A</definedName>
    <definedName name="PATH222" localSheetId="17">#REF!</definedName>
    <definedName name="PATH222" localSheetId="29">#REF!</definedName>
    <definedName name="PATH222" localSheetId="4">#REF!</definedName>
    <definedName name="PATH222" localSheetId="5">#REF!</definedName>
    <definedName name="PATH222" localSheetId="7">'Attach-3 (QR)'!#REF!</definedName>
    <definedName name="PATH222" localSheetId="16">#REF!</definedName>
    <definedName name="PATH222" localSheetId="0">#REF!</definedName>
    <definedName name="PATH222">#N/A</definedName>
    <definedName name="PATH3" localSheetId="6">#REF!</definedName>
    <definedName name="PATH3" localSheetId="11">#REF!</definedName>
    <definedName name="PATH3" localSheetId="17">#REF!</definedName>
    <definedName name="PATH3" localSheetId="7">'Attach-3 (QR)'!#REF!</definedName>
    <definedName name="PATH3">#N/A</definedName>
    <definedName name="PATH33" localSheetId="6">#REF!</definedName>
    <definedName name="PATH33" localSheetId="11">#REF!</definedName>
    <definedName name="PATH33" localSheetId="17">#REF!</definedName>
    <definedName name="PATH33" localSheetId="7">'Attach-3 (QR)'!#REF!</definedName>
    <definedName name="PATH33">#N/A</definedName>
    <definedName name="PATH333" localSheetId="24">'[1]Attach QR'!$G$246</definedName>
    <definedName name="PATH333" localSheetId="6">#REF!</definedName>
    <definedName name="PATH333" localSheetId="11">#REF!</definedName>
    <definedName name="PATH333" localSheetId="17">#REF!</definedName>
    <definedName name="PATH333" localSheetId="29">#REF!</definedName>
    <definedName name="PATH333" localSheetId="4">#REF!</definedName>
    <definedName name="PATH333" localSheetId="5">#REF!</definedName>
    <definedName name="PATH333" localSheetId="7">'Attach-3 (QR)'!#REF!</definedName>
    <definedName name="PATH333" localSheetId="16">#REF!</definedName>
    <definedName name="PATH333" localSheetId="0">#REF!</definedName>
    <definedName name="PATH333">#N/A</definedName>
    <definedName name="PATH4" localSheetId="6">#REF!</definedName>
    <definedName name="PATH4" localSheetId="11">#REF!</definedName>
    <definedName name="PATH4" localSheetId="17">#REF!</definedName>
    <definedName name="PATH4" localSheetId="7">'Attach-3 (QR)'!#REF!</definedName>
    <definedName name="PATH4">#N/A</definedName>
    <definedName name="PATH44" localSheetId="6">#REF!</definedName>
    <definedName name="PATH44" localSheetId="11">#REF!</definedName>
    <definedName name="PATH44" localSheetId="17">#REF!</definedName>
    <definedName name="PATH44" localSheetId="7">'Attach-3 (QR)'!#REF!</definedName>
    <definedName name="PATH44">#N/A</definedName>
    <definedName name="PATH444" localSheetId="24">'[1]Attach QR'!$I$246</definedName>
    <definedName name="PATH444" localSheetId="6">#REF!</definedName>
    <definedName name="PATH444" localSheetId="11">#REF!</definedName>
    <definedName name="PATH444" localSheetId="17">#REF!</definedName>
    <definedName name="PATH444" localSheetId="29">#REF!</definedName>
    <definedName name="PATH444" localSheetId="4">#REF!</definedName>
    <definedName name="PATH444" localSheetId="5">#REF!</definedName>
    <definedName name="PATH444" localSheetId="7">'Attach-3 (QR)'!#REF!</definedName>
    <definedName name="PATH444" localSheetId="16">#REF!</definedName>
    <definedName name="PATH444" localSheetId="0">#REF!</definedName>
    <definedName name="PATH444">#N/A</definedName>
    <definedName name="PATH5" localSheetId="18">#N/A</definedName>
    <definedName name="PATH5" localSheetId="20">#N/A</definedName>
    <definedName name="PATH5" localSheetId="28">#N/A</definedName>
    <definedName name="PATH5" localSheetId="6">#REF!</definedName>
    <definedName name="PATH5" localSheetId="9">#N/A</definedName>
    <definedName name="PATH5" localSheetId="11">#REF!</definedName>
    <definedName name="PATH5" localSheetId="10">#N/A</definedName>
    <definedName name="PATH5" localSheetId="17">#REF!</definedName>
    <definedName name="PATH5" localSheetId="7">'Attach-3 (QR)'!#REF!</definedName>
    <definedName name="PATH5">#N/A</definedName>
    <definedName name="PATH55" localSheetId="18">#N/A</definedName>
    <definedName name="PATH55" localSheetId="20">#N/A</definedName>
    <definedName name="PATH55" localSheetId="28">#N/A</definedName>
    <definedName name="PATH55" localSheetId="6">#REF!</definedName>
    <definedName name="PATH55" localSheetId="9">#N/A</definedName>
    <definedName name="PATH55" localSheetId="11">#REF!</definedName>
    <definedName name="PATH55" localSheetId="10">#N/A</definedName>
    <definedName name="PATH55" localSheetId="17">#REF!</definedName>
    <definedName name="PATH55" localSheetId="7">'Attach-3 (QR)'!#REF!</definedName>
    <definedName name="PATH55">#N/A</definedName>
    <definedName name="PATH555" localSheetId="18">#N/A</definedName>
    <definedName name="PATH555" localSheetId="20">#N/A</definedName>
    <definedName name="PATH555" localSheetId="28">#N/A</definedName>
    <definedName name="PATH555" localSheetId="6">#REF!</definedName>
    <definedName name="PATH555" localSheetId="9">#N/A</definedName>
    <definedName name="PATH555" localSheetId="11">#REF!</definedName>
    <definedName name="PATH555" localSheetId="10">#N/A</definedName>
    <definedName name="PATH555" localSheetId="17">#REF!</definedName>
    <definedName name="PATH555" localSheetId="7">'Attach-3 (QR)'!#REF!</definedName>
    <definedName name="PATH555">#N/A</definedName>
    <definedName name="PATHAR1" localSheetId="6">#REF!</definedName>
    <definedName name="PATHAR1" localSheetId="11">#REF!</definedName>
    <definedName name="PATHAR1" localSheetId="17">#REF!</definedName>
    <definedName name="PATHAR1" localSheetId="7">'Attach-3 (QR)'!#REF!</definedName>
    <definedName name="PATHAR1">#N/A</definedName>
    <definedName name="PATHAR2" localSheetId="6">#REF!</definedName>
    <definedName name="PATHAR2" localSheetId="11">#REF!</definedName>
    <definedName name="PATHAR2" localSheetId="17">#REF!</definedName>
    <definedName name="PATHAR2" localSheetId="7">'Attach-3 (QR)'!#REF!</definedName>
    <definedName name="PATHAR2">#N/A</definedName>
    <definedName name="PATHAR3" localSheetId="24">'[1]Attach QR'!$AO$750</definedName>
    <definedName name="PATHAR3" localSheetId="6">#REF!</definedName>
    <definedName name="PATHAR3" localSheetId="11">#REF!</definedName>
    <definedName name="PATHAR3" localSheetId="17">#REF!</definedName>
    <definedName name="PATHAR3" localSheetId="29">#REF!</definedName>
    <definedName name="PATHAR3" localSheetId="4">#REF!</definedName>
    <definedName name="PATHAR3" localSheetId="5">#REF!</definedName>
    <definedName name="PATHAR3" localSheetId="7">'Attach-3 (QR)'!#REF!</definedName>
    <definedName name="PATHAR3" localSheetId="16">#REF!</definedName>
    <definedName name="PATHAR3" localSheetId="0">#REF!</definedName>
    <definedName name="PATHAR3">#N/A</definedName>
    <definedName name="PATHJV1" localSheetId="18">#N/A</definedName>
    <definedName name="PATHJV1" localSheetId="20">#N/A</definedName>
    <definedName name="PATHJV1" localSheetId="28">#N/A</definedName>
    <definedName name="PATHJV1" localSheetId="6">#REF!</definedName>
    <definedName name="PATHJV1" localSheetId="9">#N/A</definedName>
    <definedName name="PATHJV1" localSheetId="11">#REF!</definedName>
    <definedName name="PATHJV1" localSheetId="10">#N/A</definedName>
    <definedName name="PATHJV1" localSheetId="17">#REF!</definedName>
    <definedName name="PATHJV1" localSheetId="7">'Attach-3 (QR)'!#REF!</definedName>
    <definedName name="PATHJV1">#N/A</definedName>
    <definedName name="PATHJV11" localSheetId="18">#N/A</definedName>
    <definedName name="PATHJV11" localSheetId="20">#N/A</definedName>
    <definedName name="PATHJV11" localSheetId="28">#N/A</definedName>
    <definedName name="PATHJV11" localSheetId="6">#REF!</definedName>
    <definedName name="PATHJV11" localSheetId="9">#N/A</definedName>
    <definedName name="PATHJV11" localSheetId="11">#REF!</definedName>
    <definedName name="PATHJV11" localSheetId="10">#N/A</definedName>
    <definedName name="PATHJV11" localSheetId="17">#REF!</definedName>
    <definedName name="PATHJV11" localSheetId="7">'Attach-3 (QR)'!#REF!</definedName>
    <definedName name="PATHJV11">#N/A</definedName>
    <definedName name="PATHJV111" localSheetId="18">#N/A</definedName>
    <definedName name="PATHJV111" localSheetId="20">#N/A</definedName>
    <definedName name="PATHJV111" localSheetId="28">#N/A</definedName>
    <definedName name="PATHJV111" localSheetId="6">#REF!</definedName>
    <definedName name="PATHJV111" localSheetId="9">#N/A</definedName>
    <definedName name="PATHJV111" localSheetId="11">#REF!</definedName>
    <definedName name="PATHJV111" localSheetId="10">#N/A</definedName>
    <definedName name="PATHJV111" localSheetId="17">#REF!</definedName>
    <definedName name="PATHJV111" localSheetId="7">'Attach-3 (QR)'!#REF!</definedName>
    <definedName name="PATHJV111">#N/A</definedName>
    <definedName name="PATHJV2" localSheetId="18">#N/A</definedName>
    <definedName name="PATHJV2" localSheetId="20">#N/A</definedName>
    <definedName name="PATHJV2" localSheetId="28">#N/A</definedName>
    <definedName name="PATHJV2" localSheetId="6">#REF!</definedName>
    <definedName name="PATHJV2" localSheetId="9">#N/A</definedName>
    <definedName name="PATHJV2" localSheetId="11">#REF!</definedName>
    <definedName name="PATHJV2" localSheetId="10">#N/A</definedName>
    <definedName name="PATHJV2" localSheetId="17">#REF!</definedName>
    <definedName name="PATHJV2" localSheetId="7">'Attach-3 (QR)'!#REF!</definedName>
    <definedName name="PATHJV2">#N/A</definedName>
    <definedName name="PATHJV22" localSheetId="18">#N/A</definedName>
    <definedName name="PATHJV22" localSheetId="20">#N/A</definedName>
    <definedName name="PATHJV22" localSheetId="28">#N/A</definedName>
    <definedName name="PATHJV22" localSheetId="6">#REF!</definedName>
    <definedName name="PATHJV22" localSheetId="9">#N/A</definedName>
    <definedName name="PATHJV22" localSheetId="11">#REF!</definedName>
    <definedName name="PATHJV22" localSheetId="10">#N/A</definedName>
    <definedName name="PATHJV22" localSheetId="17">#REF!</definedName>
    <definedName name="PATHJV22" localSheetId="7">'Attach-3 (QR)'!#REF!</definedName>
    <definedName name="PATHJV22">#N/A</definedName>
    <definedName name="PATHJV222" localSheetId="18">#N/A</definedName>
    <definedName name="PATHJV222" localSheetId="20">#N/A</definedName>
    <definedName name="PATHJV222" localSheetId="28">#N/A</definedName>
    <definedName name="PATHJV222" localSheetId="6">#REF!</definedName>
    <definedName name="PATHJV222" localSheetId="9">#N/A</definedName>
    <definedName name="PATHJV222" localSheetId="11">#REF!</definedName>
    <definedName name="PATHJV222" localSheetId="10">#N/A</definedName>
    <definedName name="PATHJV222" localSheetId="17">#REF!</definedName>
    <definedName name="PATHJV222" localSheetId="7">'Attach-3 (QR)'!#REF!</definedName>
    <definedName name="PATHJV222">#N/A</definedName>
    <definedName name="PATHJV3" localSheetId="18">#N/A</definedName>
    <definedName name="PATHJV3" localSheetId="20">#N/A</definedName>
    <definedName name="PATHJV3" localSheetId="24">'[1]Attach QR'!$I$61</definedName>
    <definedName name="PATHJV3" localSheetId="28">#N/A</definedName>
    <definedName name="PATHJV3" localSheetId="6">#REF!</definedName>
    <definedName name="PATHJV3" localSheetId="9">#N/A</definedName>
    <definedName name="PATHJV3" localSheetId="11">#REF!</definedName>
    <definedName name="PATHJV3" localSheetId="10">#N/A</definedName>
    <definedName name="PATHJV3" localSheetId="17">#REF!</definedName>
    <definedName name="PATHJV3" localSheetId="29">#REF!</definedName>
    <definedName name="PATHJV3" localSheetId="4">#REF!</definedName>
    <definedName name="PATHJV3" localSheetId="5">#REF!</definedName>
    <definedName name="PATHJV3" localSheetId="7">'Attach-3 (QR)'!#REF!</definedName>
    <definedName name="PATHJV3" localSheetId="16">#REF!</definedName>
    <definedName name="PATHJV3" localSheetId="0">#REF!</definedName>
    <definedName name="PATHJV3">#N/A</definedName>
    <definedName name="PATHJV33" localSheetId="18">#N/A</definedName>
    <definedName name="PATHJV33" localSheetId="20">#N/A</definedName>
    <definedName name="PATHJV33" localSheetId="24">'[1]Attach QR'!$G$61</definedName>
    <definedName name="PATHJV33" localSheetId="28">#N/A</definedName>
    <definedName name="PATHJV33" localSheetId="6">#REF!</definedName>
    <definedName name="PATHJV33" localSheetId="9">#N/A</definedName>
    <definedName name="PATHJV33" localSheetId="11">#REF!</definedName>
    <definedName name="PATHJV33" localSheetId="10">#N/A</definedName>
    <definedName name="PATHJV33" localSheetId="17">#REF!</definedName>
    <definedName name="PATHJV33" localSheetId="29">#REF!</definedName>
    <definedName name="PATHJV33" localSheetId="4">#REF!</definedName>
    <definedName name="PATHJV33" localSheetId="5">#REF!</definedName>
    <definedName name="PATHJV33" localSheetId="7">'Attach-3 (QR)'!#REF!</definedName>
    <definedName name="PATHJV33" localSheetId="16">#REF!</definedName>
    <definedName name="PATHJV33" localSheetId="0">#REF!</definedName>
    <definedName name="PATHJV33">#N/A</definedName>
    <definedName name="PATHJV333" localSheetId="18">#N/A</definedName>
    <definedName name="PATHJV333" localSheetId="20">#N/A</definedName>
    <definedName name="PATHJV333" localSheetId="24">'[1]Attach QR'!$E$61</definedName>
    <definedName name="PATHJV333" localSheetId="28">#N/A</definedName>
    <definedName name="PATHJV333" localSheetId="6">#REF!</definedName>
    <definedName name="PATHJV333" localSheetId="9">#N/A</definedName>
    <definedName name="PATHJV333" localSheetId="11">#REF!</definedName>
    <definedName name="PATHJV333" localSheetId="10">#N/A</definedName>
    <definedName name="PATHJV333" localSheetId="17">#REF!</definedName>
    <definedName name="PATHJV333" localSheetId="29">#REF!</definedName>
    <definedName name="PATHJV333" localSheetId="4">#REF!</definedName>
    <definedName name="PATHJV333" localSheetId="5">#REF!</definedName>
    <definedName name="PATHJV333" localSheetId="7">'Attach-3 (QR)'!#REF!</definedName>
    <definedName name="PATHJV333" localSheetId="16">#REF!</definedName>
    <definedName name="PATHJV333" localSheetId="0">#REF!</definedName>
    <definedName name="PATHJV333">#N/A</definedName>
    <definedName name="PATHJVPR1" localSheetId="6">#REF!</definedName>
    <definedName name="PATHJVPR1" localSheetId="11">#REF!</definedName>
    <definedName name="PATHJVPR1" localSheetId="17">#REF!</definedName>
    <definedName name="PATHJVPR1" localSheetId="7">'Attach-3 (QR)'!#REF!</definedName>
    <definedName name="PATHJVPR1">#N/A</definedName>
    <definedName name="PATHJVPR11" localSheetId="6">#REF!</definedName>
    <definedName name="PATHJVPR11" localSheetId="11">#REF!</definedName>
    <definedName name="PATHJVPR11" localSheetId="17">#REF!</definedName>
    <definedName name="PATHJVPR11" localSheetId="7">'Attach-3 (QR)'!#REF!</definedName>
    <definedName name="PATHJVPR11">#N/A</definedName>
    <definedName name="PATHJVPR111" localSheetId="24">'[1]Attach QR'!$K$782</definedName>
    <definedName name="PATHJVPR111" localSheetId="6">#REF!</definedName>
    <definedName name="PATHJVPR111" localSheetId="11">#REF!</definedName>
    <definedName name="PATHJVPR111" localSheetId="17">#REF!</definedName>
    <definedName name="PATHJVPR111" localSheetId="29">#REF!</definedName>
    <definedName name="PATHJVPR111" localSheetId="4">#REF!</definedName>
    <definedName name="PATHJVPR111" localSheetId="5">#REF!</definedName>
    <definedName name="PATHJVPR111" localSheetId="7">'Attach-3 (QR)'!#REF!</definedName>
    <definedName name="PATHJVPR111" localSheetId="16">#REF!</definedName>
    <definedName name="PATHJVPR111" localSheetId="0">#REF!</definedName>
    <definedName name="PATHJVPR111">#N/A</definedName>
    <definedName name="PATHJVPR2" localSheetId="6">#REF!</definedName>
    <definedName name="PATHJVPR2" localSheetId="11">#REF!</definedName>
    <definedName name="PATHJVPR2" localSheetId="17">#REF!</definedName>
    <definedName name="PATHJVPR2" localSheetId="7">'Attach-3 (QR)'!#REF!</definedName>
    <definedName name="PATHJVPR2">#N/A</definedName>
    <definedName name="PATHJVPR22" localSheetId="6">#REF!</definedName>
    <definedName name="PATHJVPR22" localSheetId="11">#REF!</definedName>
    <definedName name="PATHJVPR22" localSheetId="17">#REF!</definedName>
    <definedName name="PATHJVPR22" localSheetId="7">'Attach-3 (QR)'!#REF!</definedName>
    <definedName name="PATHJVPR22">#N/A</definedName>
    <definedName name="PATHJVPR222" localSheetId="24">'[1]Attach QR'!$L$782</definedName>
    <definedName name="PATHJVPR222" localSheetId="6">#REF!</definedName>
    <definedName name="PATHJVPR222" localSheetId="11">#REF!</definedName>
    <definedName name="PATHJVPR222" localSheetId="17">#REF!</definedName>
    <definedName name="PATHJVPR222" localSheetId="29">#REF!</definedName>
    <definedName name="PATHJVPR222" localSheetId="4">#REF!</definedName>
    <definedName name="PATHJVPR222" localSheetId="5">#REF!</definedName>
    <definedName name="PATHJVPR222" localSheetId="7">'Attach-3 (QR)'!#REF!</definedName>
    <definedName name="PATHJVPR222" localSheetId="16">#REF!</definedName>
    <definedName name="PATHJVPR222" localSheetId="0">#REF!</definedName>
    <definedName name="PATHJVPR222">#N/A</definedName>
    <definedName name="PATHLA1" localSheetId="18">#N/A</definedName>
    <definedName name="PATHLA1" localSheetId="20">#N/A</definedName>
    <definedName name="PATHLA1" localSheetId="28">#N/A</definedName>
    <definedName name="PATHLA1" localSheetId="6">#REF!</definedName>
    <definedName name="PATHLA1" localSheetId="9">#N/A</definedName>
    <definedName name="PATHLA1" localSheetId="11">#REF!</definedName>
    <definedName name="PATHLA1" localSheetId="10">#N/A</definedName>
    <definedName name="PATHLA1" localSheetId="17">#REF!</definedName>
    <definedName name="PATHLA1" localSheetId="7">'Attach-3 (QR)'!#REF!</definedName>
    <definedName name="PATHLA1">#N/A</definedName>
    <definedName name="PATHLA2" localSheetId="18">#N/A</definedName>
    <definedName name="PATHLA2" localSheetId="20">#N/A</definedName>
    <definedName name="PATHLA2" localSheetId="28">#N/A</definedName>
    <definedName name="PATHLA2" localSheetId="6">#REF!</definedName>
    <definedName name="PATHLA2" localSheetId="9">#N/A</definedName>
    <definedName name="PATHLA2" localSheetId="11">#REF!</definedName>
    <definedName name="PATHLA2" localSheetId="10">#N/A</definedName>
    <definedName name="PATHLA2" localSheetId="17">#REF!</definedName>
    <definedName name="PATHLA2" localSheetId="7">'Attach-3 (QR)'!#REF!</definedName>
    <definedName name="PATHLA2">#N/A</definedName>
    <definedName name="PATHLA3" localSheetId="18">#N/A</definedName>
    <definedName name="PATHLA3" localSheetId="20">#N/A</definedName>
    <definedName name="PATHLA3" localSheetId="24">'[1]Attach QR'!$D$651</definedName>
    <definedName name="PATHLA3" localSheetId="28">#N/A</definedName>
    <definedName name="PATHLA3" localSheetId="6">#REF!</definedName>
    <definedName name="PATHLA3" localSheetId="9">#N/A</definedName>
    <definedName name="PATHLA3" localSheetId="11">#REF!</definedName>
    <definedName name="PATHLA3" localSheetId="10">#N/A</definedName>
    <definedName name="PATHLA3" localSheetId="17">#REF!</definedName>
    <definedName name="PATHLA3" localSheetId="29">#REF!</definedName>
    <definedName name="PATHLA3" localSheetId="4">#REF!</definedName>
    <definedName name="PATHLA3" localSheetId="5">#REF!</definedName>
    <definedName name="PATHLA3" localSheetId="7">'Attach-3 (QR)'!#REF!</definedName>
    <definedName name="PATHLA3" localSheetId="16">#REF!</definedName>
    <definedName name="PATHLA3" localSheetId="0">#REF!</definedName>
    <definedName name="PATHLA3">#N/A</definedName>
    <definedName name="PATHLP1" localSheetId="6">#REF!</definedName>
    <definedName name="PATHLP1" localSheetId="11">#REF!</definedName>
    <definedName name="PATHLP1" localSheetId="17">#REF!</definedName>
    <definedName name="PATHLP1" localSheetId="7">'Attach-3 (QR)'!#REF!</definedName>
    <definedName name="PATHLP1">#N/A</definedName>
    <definedName name="PATHLP2" localSheetId="6">#REF!</definedName>
    <definedName name="PATHLP2" localSheetId="11">#REF!</definedName>
    <definedName name="PATHLP2" localSheetId="17">#REF!</definedName>
    <definedName name="PATHLP2" localSheetId="7">'Attach-3 (QR)'!#REF!</definedName>
    <definedName name="PATHLP2">#N/A</definedName>
    <definedName name="PATHLP3" localSheetId="24">'[1]Attach QR'!$J$782</definedName>
    <definedName name="PATHLP3" localSheetId="6">#REF!</definedName>
    <definedName name="PATHLP3" localSheetId="11">#REF!</definedName>
    <definedName name="PATHLP3" localSheetId="17">#REF!</definedName>
    <definedName name="PATHLP3" localSheetId="29">#REF!</definedName>
    <definedName name="PATHLP3" localSheetId="4">#REF!</definedName>
    <definedName name="PATHLP3" localSheetId="5">#REF!</definedName>
    <definedName name="PATHLP3" localSheetId="7">'Attach-3 (QR)'!#REF!</definedName>
    <definedName name="PATHLP3" localSheetId="16">#REF!</definedName>
    <definedName name="PATHLP3" localSheetId="0">#REF!</definedName>
    <definedName name="PATHLP3">#N/A</definedName>
    <definedName name="PATHPR1" localSheetId="6">#REF!</definedName>
    <definedName name="PATHPR1" localSheetId="11">#REF!</definedName>
    <definedName name="PATHPR1" localSheetId="17">#REF!</definedName>
    <definedName name="PATHPR1" localSheetId="7">'Attach-3 (QR)'!#REF!</definedName>
    <definedName name="PATHPR1">#N/A</definedName>
    <definedName name="PATHPR2" localSheetId="6">#REF!</definedName>
    <definedName name="PATHPR2" localSheetId="11">#REF!</definedName>
    <definedName name="PATHPR2" localSheetId="17">#REF!</definedName>
    <definedName name="PATHPR2" localSheetId="7">'Attach-3 (QR)'!#REF!</definedName>
    <definedName name="PATHPR2">#N/A</definedName>
    <definedName name="_xlnm.Print_Area" localSheetId="18">'Attach 10'!$A$1:$F$19</definedName>
    <definedName name="_xlnm.Print_Area" localSheetId="19">'Attach 11'!$A$1:$G$35</definedName>
    <definedName name="_xlnm.Print_Area" localSheetId="20">'Attach 12'!$A$1:$F$19</definedName>
    <definedName name="_xlnm.Print_Area" localSheetId="21">'Attach 13'!$A$1:$F$21</definedName>
    <definedName name="_xlnm.Print_Area" localSheetId="22">'Attach 15'!$A$1:$F$82</definedName>
    <definedName name="_xlnm.Print_Area" localSheetId="23">'Attach 16'!$A$1:$L$90</definedName>
    <definedName name="_xlnm.Print_Area" localSheetId="24">'Attach 17 '!$A$1:$G$30</definedName>
    <definedName name="_xlnm.Print_Area" localSheetId="25">#N/A</definedName>
    <definedName name="_xlnm.Print_Area" localSheetId="26">'Attach 19'!$A$1:$G$22</definedName>
    <definedName name="_xlnm.Print_Area" localSheetId="28">#N/A</definedName>
    <definedName name="_xlnm.Print_Area" localSheetId="6">'Attach 3(JV)'!$A$1:$F$19</definedName>
    <definedName name="_xlnm.Print_Area" localSheetId="8">#N/A</definedName>
    <definedName name="_xlnm.Print_Area" localSheetId="9">'Attach 4'!$A$1:$H$33</definedName>
    <definedName name="_xlnm.Print_Area" localSheetId="11">'Attach 4 (B)'!$A$1:$F$26</definedName>
    <definedName name="_xlnm.Print_Area" localSheetId="10">'Attach 4(A)'!$A$1:$F$26</definedName>
    <definedName name="_xlnm.Print_Area" localSheetId="12">'Attach 5'!$A$1:$G$42</definedName>
    <definedName name="_xlnm.Print_Area" localSheetId="13">'Attach 5A'!$A$1:$G$45</definedName>
    <definedName name="_xlnm.Print_Area" localSheetId="14">'Attach 6'!$A$1:$G$28</definedName>
    <definedName name="_xlnm.Print_Area" localSheetId="15">'Attach 7'!$A$1:$G$21</definedName>
    <definedName name="_xlnm.Print_Area" localSheetId="17">'Attach 9'!$A$1:$G$43</definedName>
    <definedName name="_xlnm.Print_Area" localSheetId="29">#N/A</definedName>
    <definedName name="_xlnm.Print_Area" localSheetId="4">'Attach-1'!$A$1:$E$19</definedName>
    <definedName name="_xlnm.Print_Area" localSheetId="5">'Attach-2'!$A$1:$E$19</definedName>
    <definedName name="_xlnm.Print_Area" localSheetId="7">'Attach-3 (QR)'!$A$1:$H$133</definedName>
    <definedName name="_xlnm.Print_Area" localSheetId="16">'Attach-8'!$A$1:$E$19</definedName>
    <definedName name="_xlnm.Print_Area" localSheetId="0">#N/A</definedName>
    <definedName name="_xlnm.Print_Area" localSheetId="27">'Bid Form 1st Envelope'!$A$1:$F$116</definedName>
    <definedName name="_xlnm.Print_Area" localSheetId="1">Cover!$A$1:$F$20</definedName>
    <definedName name="_xlnm.Print_Area" localSheetId="2">Instructions!$A$1:$C$67</definedName>
    <definedName name="_xlnm.Print_Area" localSheetId="3">'Names of Bidder'!$A$1:$G$33</definedName>
    <definedName name="_xlnm.Print_Titles" localSheetId="17">'Attach 9'!$15:$15</definedName>
    <definedName name="printedname" localSheetId="7">#REF!</definedName>
    <definedName name="printedname">#REF!</definedName>
    <definedName name="qw">#REF!</definedName>
    <definedName name="rao">#REF!</definedName>
    <definedName name="_xlnm.Recorder" localSheetId="18">#N/A</definedName>
    <definedName name="_xlnm.Recorder" localSheetId="20">#N/A</definedName>
    <definedName name="_xlnm.Recorder" localSheetId="24">#N/A</definedName>
    <definedName name="_xlnm.Recorder" localSheetId="25">#N/A</definedName>
    <definedName name="_xlnm.Recorder" localSheetId="28">#N/A</definedName>
    <definedName name="_xlnm.Recorder" localSheetId="6">#REF!</definedName>
    <definedName name="_xlnm.Recorder" localSheetId="9">#N/A</definedName>
    <definedName name="_xlnm.Recorder" localSheetId="11">#REF!</definedName>
    <definedName name="_xlnm.Recorder" localSheetId="10">#N/A</definedName>
    <definedName name="_xlnm.Recorder" localSheetId="17">#REF!</definedName>
    <definedName name="_xlnm.Recorder" localSheetId="29">#REF!</definedName>
    <definedName name="_xlnm.Recorder" localSheetId="4">#REF!</definedName>
    <definedName name="_xlnm.Recorder" localSheetId="5">#REF!</definedName>
    <definedName name="_xlnm.Recorder" localSheetId="7">#REF!</definedName>
    <definedName name="_xlnm.Recorder" localSheetId="16">#REF!</definedName>
    <definedName name="_xlnm.Recorder" localSheetId="0">#REF!</definedName>
    <definedName name="_xlnm.Recorder">#N/A</definedName>
    <definedName name="sss" localSheetId="7">'[4]Attach-3 (QR)'!#REF!</definedName>
    <definedName name="sss">'[5]Attach-3 (QR)'!#REF!</definedName>
    <definedName name="TEST" localSheetId="18">#N/A</definedName>
    <definedName name="TEST" localSheetId="20">#N/A</definedName>
    <definedName name="TEST" localSheetId="24">#N/A</definedName>
    <definedName name="TEST" localSheetId="25">#N/A</definedName>
    <definedName name="TEST" localSheetId="28">#N/A</definedName>
    <definedName name="TEST" localSheetId="6">#REF!</definedName>
    <definedName name="TEST" localSheetId="9">#N/A</definedName>
    <definedName name="TEST" localSheetId="11">#REF!</definedName>
    <definedName name="TEST" localSheetId="10">#N/A</definedName>
    <definedName name="TEST" localSheetId="17">#REF!</definedName>
    <definedName name="TEST" localSheetId="29">#REF!</definedName>
    <definedName name="TEST" localSheetId="4">#REF!</definedName>
    <definedName name="TEST" localSheetId="5">#REF!</definedName>
    <definedName name="TEST" localSheetId="7">#REF!</definedName>
    <definedName name="TEST" localSheetId="16">#REF!</definedName>
    <definedName name="TEST" localSheetId="0">#REF!</definedName>
    <definedName name="TEST">#N/A</definedName>
    <definedName name="TO" localSheetId="18">#N/A</definedName>
    <definedName name="TO" localSheetId="20">#N/A</definedName>
    <definedName name="TO" localSheetId="28">#N/A</definedName>
    <definedName name="TO" localSheetId="6">#REF!</definedName>
    <definedName name="TO" localSheetId="9">#N/A</definedName>
    <definedName name="TO" localSheetId="11">#REF!</definedName>
    <definedName name="TO" localSheetId="10">#N/A</definedName>
    <definedName name="TO" localSheetId="17">#REF!</definedName>
    <definedName name="TO" localSheetId="7">#REF!</definedName>
    <definedName name="TO">#N/A</definedName>
    <definedName name="ttt">#REF!</definedName>
    <definedName name="typeofbidder">#REF!</definedName>
    <definedName name="uuu">#REF!</definedName>
    <definedName name="yyy">#REF!</definedName>
    <definedName name="Z_05855B4F_D61E_4C97_B759_B2F96767F6F8_.wvu.Cols" localSheetId="6" hidden="1">'Attach 3(JV)'!$H:$I</definedName>
    <definedName name="Z_05855B4F_D61E_4C97_B759_B2F96767F6F8_.wvu.PrintArea" localSheetId="6" hidden="1">'Attach 3(JV)'!$A$1:$F$21</definedName>
    <definedName name="Z_05855B4F_D61E_4C97_B759_B2F96767F6F8_.wvu.PrintArea" localSheetId="11" hidden="1">'Attach 4 (B)'!$A$1:$F$26</definedName>
    <definedName name="Z_05855B4F_D61E_4C97_B759_B2F96767F6F8_.wvu.PrintArea" localSheetId="17" hidden="1">'Attach 9'!$A$1:$E$43</definedName>
    <definedName name="Z_05855B4F_D61E_4C97_B759_B2F96767F6F8_.wvu.PrintArea" localSheetId="7" hidden="1">'Attach-3 (QR)'!$A$1:$H$133</definedName>
    <definedName name="Z_05855B4F_D61E_4C97_B759_B2F96767F6F8_.wvu.PrintTitles" localSheetId="17" hidden="1">'Attach 9'!$15:$15</definedName>
    <definedName name="Z_05855B4F_D61E_4C97_B759_B2F96767F6F8_.wvu.Rows" localSheetId="7" hidden="1">'Attach-3 (QR)'!#REF!,'Attach-3 (QR)'!#REF!,'Attach-3 (QR)'!#REF!,'Attach-3 (QR)'!#REF!,'Attach-3 (QR)'!#REF!,'Attach-3 (QR)'!$95:$95,'Attach-3 (QR)'!#REF!,'Attach-3 (QR)'!#REF!</definedName>
    <definedName name="Z_067EF7EF_2552_42C0_8B2F_9338A16B73EB_.wvu.Cols" localSheetId="6" hidden="1">'Attach 3(JV)'!$H:$I</definedName>
    <definedName name="Z_067EF7EF_2552_42C0_8B2F_9338A16B73E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PrintArea" localSheetId="6" hidden="1">'Attach 3(JV)'!$A$1:$F$19</definedName>
    <definedName name="Z_067EF7EF_2552_42C0_8B2F_9338A16B73EB_.wvu.PrintArea" localSheetId="11" hidden="1">'Attach 4 (B)'!$A$1:$F$26</definedName>
    <definedName name="Z_067EF7EF_2552_42C0_8B2F_9338A16B73EB_.wvu.PrintArea" localSheetId="17" hidden="1">'Attach 9'!$A$1:$G$43</definedName>
    <definedName name="Z_067EF7EF_2552_42C0_8B2F_9338A16B73EB_.wvu.PrintArea" localSheetId="7" hidden="1">'Attach-3 (QR)'!$A$1:$H$133</definedName>
    <definedName name="Z_067EF7EF_2552_42C0_8B2F_9338A16B73EB_.wvu.PrintTitles" localSheetId="17" hidden="1">'Attach 9'!$15:$15</definedName>
    <definedName name="Z_067EF7EF_2552_42C0_8B2F_9338A16B73EB_.wvu.Rows" localSheetId="7" hidden="1">'Attach-3 (QR)'!$19:$23,'Attach-3 (QR)'!$25:$25,'Attach-3 (QR)'!$35:$35,'Attach-3 (QR)'!#REF!,'Attach-3 (QR)'!#REF!,'Attach-3 (QR)'!#REF!,'Attach-3 (QR)'!$95:$95,'Attach-3 (QR)'!#REF!</definedName>
    <definedName name="Z_0E3D301D_E03B_4B92_8B58_0C87959E7F62_.wvu.Cols" localSheetId="22" hidden="1">#N/A</definedName>
    <definedName name="Z_0E3D301D_E03B_4B92_8B58_0C87959E7F62_.wvu.Cols" localSheetId="14" hidden="1">#N/A</definedName>
    <definedName name="Z_0E3D301D_E03B_4B92_8B58_0C87959E7F62_.wvu.PrintArea" localSheetId="18" hidden="1">#N/A</definedName>
    <definedName name="Z_0E3D301D_E03B_4B92_8B58_0C87959E7F62_.wvu.PrintArea" localSheetId="19" hidden="1">#N/A</definedName>
    <definedName name="Z_0E3D301D_E03B_4B92_8B58_0C87959E7F62_.wvu.PrintArea" localSheetId="20" hidden="1">#N/A</definedName>
    <definedName name="Z_0E3D301D_E03B_4B92_8B58_0C87959E7F62_.wvu.PrintArea" localSheetId="21" hidden="1">#N/A</definedName>
    <definedName name="Z_0E3D301D_E03B_4B92_8B58_0C87959E7F62_.wvu.PrintArea" localSheetId="22" hidden="1">#N/A</definedName>
    <definedName name="Z_0E3D301D_E03B_4B92_8B58_0C87959E7F62_.wvu.PrintArea" localSheetId="23" hidden="1">#N/A</definedName>
    <definedName name="Z_0E3D301D_E03B_4B92_8B58_0C87959E7F62_.wvu.PrintArea" localSheetId="24" hidden="1">#N/A</definedName>
    <definedName name="Z_0E3D301D_E03B_4B92_8B58_0C87959E7F62_.wvu.PrintArea" localSheetId="25" hidden="1">#N/A</definedName>
    <definedName name="Z_0E3D301D_E03B_4B92_8B58_0C87959E7F62_.wvu.PrintArea" localSheetId="26" hidden="1">#N/A</definedName>
    <definedName name="Z_0E3D301D_E03B_4B92_8B58_0C87959E7F62_.wvu.PrintArea" localSheetId="28" hidden="1">#N/A</definedName>
    <definedName name="Z_0E3D301D_E03B_4B92_8B58_0C87959E7F62_.wvu.PrintArea" localSheetId="8" hidden="1">#N/A</definedName>
    <definedName name="Z_0E3D301D_E03B_4B92_8B58_0C87959E7F62_.wvu.PrintArea" localSheetId="9" hidden="1">#N/A</definedName>
    <definedName name="Z_0E3D301D_E03B_4B92_8B58_0C87959E7F62_.wvu.PrintArea" localSheetId="10" hidden="1">#N/A</definedName>
    <definedName name="Z_0E3D301D_E03B_4B92_8B58_0C87959E7F62_.wvu.PrintArea" localSheetId="14" hidden="1">#N/A</definedName>
    <definedName name="Z_0E3D301D_E03B_4B92_8B58_0C87959E7F62_.wvu.PrintArea" localSheetId="27" hidden="1">#N/A</definedName>
    <definedName name="Z_0E3D301D_E03B_4B92_8B58_0C87959E7F62_.wvu.PrintArea" localSheetId="3" hidden="1">#N/A</definedName>
    <definedName name="Z_0E3D301D_E03B_4B92_8B58_0C87959E7F62_.wvu.Rows" localSheetId="22" hidden="1">#N/A</definedName>
    <definedName name="Z_0E3D301D_E03B_4B92_8B58_0C87959E7F62_.wvu.Rows" localSheetId="24" hidden="1">#N/A</definedName>
    <definedName name="Z_0E3D301D_E03B_4B92_8B58_0C87959E7F62_.wvu.Rows" localSheetId="26" hidden="1">#N/A</definedName>
    <definedName name="Z_0E3D301D_E03B_4B92_8B58_0C87959E7F62_.wvu.Rows" localSheetId="28" hidden="1">#N/A</definedName>
    <definedName name="Z_0E3D301D_E03B_4B92_8B58_0C87959E7F62_.wvu.Rows" localSheetId="3" hidden="1">#N/A</definedName>
    <definedName name="Z_0FD57552_2BEC_46C5_9782_073911F63806_.wvu.Cols" localSheetId="22" hidden="1">#N/A</definedName>
    <definedName name="Z_0FD57552_2BEC_46C5_9782_073911F63806_.wvu.Cols" localSheetId="14" hidden="1">#N/A</definedName>
    <definedName name="Z_0FD57552_2BEC_46C5_9782_073911F63806_.wvu.PrintArea" localSheetId="18" hidden="1">#N/A</definedName>
    <definedName name="Z_0FD57552_2BEC_46C5_9782_073911F63806_.wvu.PrintArea" localSheetId="19" hidden="1">#N/A</definedName>
    <definedName name="Z_0FD57552_2BEC_46C5_9782_073911F63806_.wvu.PrintArea" localSheetId="20" hidden="1">#N/A</definedName>
    <definedName name="Z_0FD57552_2BEC_46C5_9782_073911F63806_.wvu.PrintArea" localSheetId="21" hidden="1">#N/A</definedName>
    <definedName name="Z_0FD57552_2BEC_46C5_9782_073911F63806_.wvu.PrintArea" localSheetId="22" hidden="1">#N/A</definedName>
    <definedName name="Z_0FD57552_2BEC_46C5_9782_073911F63806_.wvu.PrintArea" localSheetId="23" hidden="1">#N/A</definedName>
    <definedName name="Z_0FD57552_2BEC_46C5_9782_073911F63806_.wvu.PrintArea" localSheetId="24" hidden="1">#N/A</definedName>
    <definedName name="Z_0FD57552_2BEC_46C5_9782_073911F63806_.wvu.PrintArea" localSheetId="25" hidden="1">#N/A</definedName>
    <definedName name="Z_0FD57552_2BEC_46C5_9782_073911F63806_.wvu.PrintArea" localSheetId="26" hidden="1">#N/A</definedName>
    <definedName name="Z_0FD57552_2BEC_46C5_9782_073911F63806_.wvu.PrintArea" localSheetId="28" hidden="1">#N/A</definedName>
    <definedName name="Z_0FD57552_2BEC_46C5_9782_073911F63806_.wvu.PrintArea" localSheetId="8" hidden="1">#N/A</definedName>
    <definedName name="Z_0FD57552_2BEC_46C5_9782_073911F63806_.wvu.PrintArea" localSheetId="9" hidden="1">#N/A</definedName>
    <definedName name="Z_0FD57552_2BEC_46C5_9782_073911F63806_.wvu.PrintArea" localSheetId="10" hidden="1">#N/A</definedName>
    <definedName name="Z_0FD57552_2BEC_46C5_9782_073911F63806_.wvu.PrintArea" localSheetId="14" hidden="1">#N/A</definedName>
    <definedName name="Z_0FD57552_2BEC_46C5_9782_073911F63806_.wvu.PrintArea" localSheetId="27" hidden="1">#N/A</definedName>
    <definedName name="Z_0FD57552_2BEC_46C5_9782_073911F63806_.wvu.PrintArea" localSheetId="3" hidden="1">#N/A</definedName>
    <definedName name="Z_0FD57552_2BEC_46C5_9782_073911F63806_.wvu.Rows" localSheetId="22" hidden="1">#N/A</definedName>
    <definedName name="Z_0FD57552_2BEC_46C5_9782_073911F63806_.wvu.Rows" localSheetId="24" hidden="1">#N/A</definedName>
    <definedName name="Z_0FD57552_2BEC_46C5_9782_073911F63806_.wvu.Rows" localSheetId="26" hidden="1">#N/A</definedName>
    <definedName name="Z_0FD57552_2BEC_46C5_9782_073911F63806_.wvu.Rows" localSheetId="28" hidden="1">#N/A</definedName>
    <definedName name="Z_0FD57552_2BEC_46C5_9782_073911F63806_.wvu.Rows" localSheetId="3" hidden="1">#N/A</definedName>
    <definedName name="Z_1586E746_E770_4DE8_8EE8_42BC4CF5206B_.wvu.Cols" localSheetId="7" hidden="1">'Attach-3 (QR)'!#REF!</definedName>
    <definedName name="Z_1586E746_E770_4DE8_8EE8_42BC4CF5206B_.wvu.PrintArea" localSheetId="7" hidden="1">'Attach-3 (QR)'!$A$1:$H$133</definedName>
    <definedName name="Z_15A19D23_A9FD_4FC1_B7B0_F2D16BDFC729_.wvu.PrintArea" localSheetId="6" hidden="1">'Attach 3(JV)'!$A$1:$F$21</definedName>
    <definedName name="Z_15A19D23_A9FD_4FC1_B7B0_F2D16BDFC729_.wvu.PrintArea" localSheetId="11" hidden="1">'Attach 4 (B)'!$A$1:$F$26</definedName>
    <definedName name="Z_15A19D23_A9FD_4FC1_B7B0_F2D16BDFC729_.wvu.PrintArea" localSheetId="17" hidden="1">'Attach 9'!$A$1:$E$44</definedName>
    <definedName name="Z_15A19D23_A9FD_4FC1_B7B0_F2D16BDFC729_.wvu.PrintTitles" localSheetId="17" hidden="1">'Attach 9'!$15:$15</definedName>
    <definedName name="Z_176A4F7E_17B2_43CD_BA12_35A58E9B73EF_.wvu.Cols" localSheetId="7" hidden="1">'Attach-3 (QR)'!#REF!</definedName>
    <definedName name="Z_176A4F7E_17B2_43CD_BA12_35A58E9B73EF_.wvu.PrintArea" localSheetId="7" hidden="1">'Attach-3 (QR)'!$A$1:$H$133</definedName>
    <definedName name="Z_176A4F7E_17B2_43CD_BA12_35A58E9B73EF_.wvu.Rows" localSheetId="7" hidden="1">'Attach-3 (QR)'!$19:$23,'Attach-3 (QR)'!$25:$25,'Attach-3 (QR)'!$35:$35,'Attach-3 (QR)'!#REF!,'Attach-3 (QR)'!#REF!,'Attach-3 (QR)'!#REF!,'Attach-3 (QR)'!$95:$95,'Attach-3 (QR)'!#REF!</definedName>
    <definedName name="Z_1FD9ACA5_802E_4240_ABEA_3FAA854014ED_.wvu.Cols" localSheetId="7" hidden="1">'Attach-3 (QR)'!#REF!</definedName>
    <definedName name="Z_1FD9ACA5_802E_4240_ABEA_3FAA854014ED_.wvu.PrintArea" localSheetId="24" hidden="1">#N/A</definedName>
    <definedName name="Z_1FD9ACA5_802E_4240_ABEA_3FAA854014ED_.wvu.PrintArea" localSheetId="7" hidden="1">'Attach-3 (QR)'!$A$1:$H$133</definedName>
    <definedName name="Z_1FD9ACA5_802E_4240_ABEA_3FAA854014ED_.wvu.Rows" localSheetId="24" hidden="1">#N/A</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(QR)'!#REF!</definedName>
    <definedName name="Z_20A53A97_D2BD_4E7F_8ABC_E5DF94CF88E8_.wvu.PrintArea" localSheetId="7" hidden="1">'Attach-3 (QR)'!$A$1:$H$133</definedName>
    <definedName name="Z_20A53A97_D2BD_4E7F_8ABC_E5DF94CF88E8_.wvu.Rows" localSheetId="7" hidden="1">'Attach-3 (QR)'!#REF!,'Attach-3 (QR)'!#REF!,'Attach-3 (QR)'!#REF!,'Attach-3 (QR)'!#REF!,'Attach-3 (QR)'!#REF!,'Attach-3 (QR)'!#REF!</definedName>
    <definedName name="Z_240327DD_375F_45D4_BA52_89AFD79FE6A1_.wvu.PrintArea" localSheetId="6" hidden="1">'Attach 3(JV)'!$A$1:$F$21</definedName>
    <definedName name="Z_240327DD_375F_45D4_BA52_89AFD79FE6A1_.wvu.PrintArea" localSheetId="11" hidden="1">'Attach 4 (B)'!$A$1:$F$26</definedName>
    <definedName name="Z_240327DD_375F_45D4_BA52_89AFD79FE6A1_.wvu.PrintArea" localSheetId="17" hidden="1">'Attach 9'!$A$1:$E$44</definedName>
    <definedName name="Z_240327DD_375F_45D4_BA52_89AFD79FE6A1_.wvu.PrintTitles" localSheetId="17" hidden="1">'Attach 9'!$15:$15</definedName>
    <definedName name="Z_273BBCBD_8F12_4445_A7CA_FDA7C67AE3D5_.wvu.Cols" localSheetId="6" hidden="1">'Attach 3(JV)'!$H:$I</definedName>
    <definedName name="Z_273BBCBD_8F12_4445_A7CA_FDA7C67AE3D5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PrintArea" localSheetId="6" hidden="1">'Attach 3(JV)'!$A$1:$F$19</definedName>
    <definedName name="Z_273BBCBD_8F12_4445_A7CA_FDA7C67AE3D5_.wvu.PrintArea" localSheetId="11" hidden="1">'Attach 4 (B)'!$A$1:$F$26</definedName>
    <definedName name="Z_273BBCBD_8F12_4445_A7CA_FDA7C67AE3D5_.wvu.PrintArea" localSheetId="17" hidden="1">'Attach 9'!$A$1:$G$43</definedName>
    <definedName name="Z_273BBCBD_8F12_4445_A7CA_FDA7C67AE3D5_.wvu.PrintArea" localSheetId="7" hidden="1">'Attach-3 (QR)'!$A$1:$H$133</definedName>
    <definedName name="Z_273BBCBD_8F12_4445_A7CA_FDA7C67AE3D5_.wvu.PrintTitles" localSheetId="17" hidden="1">'Attach 9'!$15:$15</definedName>
    <definedName name="Z_273BBCBD_8F12_4445_A7CA_FDA7C67AE3D5_.wvu.Rows" localSheetId="17" hidden="1">'Attach 9'!$23:$25</definedName>
    <definedName name="Z_273BBCBD_8F12_4445_A7CA_FDA7C67AE3D5_.wvu.Rows" localSheetId="7" hidden="1">'Attach-3 (QR)'!$19:$23,'Attach-3 (QR)'!$25:$25,'Attach-3 (QR)'!$35:$35,'Attach-3 (QR)'!#REF!,'Attach-3 (QR)'!#REF!,'Attach-3 (QR)'!#REF!,'Attach-3 (QR)'!$95:$95,'Attach-3 (QR)'!#REF!</definedName>
    <definedName name="Z_27CB7082_4FAB_46F1_8968_11E3E4A629B2_.wvu.Cols" localSheetId="6" hidden="1">'Attach 3(JV)'!$H:$I</definedName>
    <definedName name="Z_27CB7082_4FAB_46F1_8968_11E3E4A629B2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PrintArea" localSheetId="6" hidden="1">'Attach 3(JV)'!$A$1:$F$19</definedName>
    <definedName name="Z_27CB7082_4FAB_46F1_8968_11E3E4A629B2_.wvu.PrintArea" localSheetId="11" hidden="1">'Attach 4 (B)'!$A$1:$F$26</definedName>
    <definedName name="Z_27CB7082_4FAB_46F1_8968_11E3E4A629B2_.wvu.PrintArea" localSheetId="17" hidden="1">'Attach 9'!$A$1:$G$43</definedName>
    <definedName name="Z_27CB7082_4FAB_46F1_8968_11E3E4A629B2_.wvu.PrintArea" localSheetId="7" hidden="1">'Attach-3 (QR)'!$A$1:$H$133</definedName>
    <definedName name="Z_27CB7082_4FAB_46F1_8968_11E3E4A629B2_.wvu.PrintTitles" localSheetId="17" hidden="1">'Attach 9'!$15:$15</definedName>
    <definedName name="Z_27CB7082_4FAB_46F1_8968_11E3E4A629B2_.wvu.Rows" localSheetId="17" hidden="1">'Attach 9'!$23:$25</definedName>
    <definedName name="Z_27CB7082_4FAB_46F1_8968_11E3E4A629B2_.wvu.Rows" localSheetId="7" hidden="1">'Attach-3 (QR)'!$19:$23,'Attach-3 (QR)'!$25:$25,'Attach-3 (QR)'!$35:$35,'Attach-3 (QR)'!#REF!,'Attach-3 (QR)'!#REF!,'Attach-3 (QR)'!#REF!,'Attach-3 (QR)'!$95:$95,'Attach-3 (QR)'!#REF!</definedName>
    <definedName name="Z_280EA05C_4582_4B0F_895F_5C9134A73222_.wvu.Cols" localSheetId="7" hidden="1">'Attach-3 (QR)'!#REF!</definedName>
    <definedName name="Z_280EA05C_4582_4B0F_895F_5C9134A73222_.wvu.PrintArea" localSheetId="7" hidden="1">'Attach-3 (QR)'!$A$1:$H$133</definedName>
    <definedName name="Z_280EA05C_4582_4B0F_895F_5C9134A73222_.wvu.Rows" localSheetId="7" hidden="1">'Attach-3 (QR)'!#REF!,'Attach-3 (QR)'!#REF!,'Attach-3 (QR)'!#REF!,'Attach-3 (QR)'!#REF!,'Attach-3 (QR)'!#REF!,'Attach-3 (QR)'!#REF!</definedName>
    <definedName name="Z_2CF6F19D_227C_4840_A9E1_6C944B0145DB_.wvu.Cols" localSheetId="6" hidden="1">'Attach 3(JV)'!$H:$I</definedName>
    <definedName name="Z_2CF6F19D_227C_4840_A9E1_6C944B0145DB_.wvu.PrintArea" localSheetId="6" hidden="1">'Attach 3(JV)'!$A$1:$F$19</definedName>
    <definedName name="Z_2CF6F19D_227C_4840_A9E1_6C944B0145DB_.wvu.PrintArea" localSheetId="11" hidden="1">'Attach 4 (B)'!$A$1:$F$26</definedName>
    <definedName name="Z_2CF6F19D_227C_4840_A9E1_6C944B0145DB_.wvu.PrintArea" localSheetId="17" hidden="1">'Attach 9'!$A$1:$G$43</definedName>
    <definedName name="Z_2CF6F19D_227C_4840_A9E1_6C944B0145DB_.wvu.PrintTitles" localSheetId="17" hidden="1">'Attach 9'!$15:$15</definedName>
    <definedName name="Z_308F00E9_5A71_4486_BCFD_DF8513C1906D_.wvu.Cols" localSheetId="7" hidden="1">'Attach-3 (QR)'!#REF!</definedName>
    <definedName name="Z_308F00E9_5A71_4486_BCFD_DF8513C1906D_.wvu.PrintArea" localSheetId="7" hidden="1">'Attach-3 (QR)'!$A$1:$H$133</definedName>
    <definedName name="Z_308F00E9_5A71_4486_BCFD_DF8513C1906D_.wvu.Rows" localSheetId="7" hidden="1">'Attach-3 (QR)'!#REF!,'Attach-3 (QR)'!#REF!,'Attach-3 (QR)'!#REF!,'Attach-3 (QR)'!#REF!,'Attach-3 (QR)'!#REF!,'Attach-3 (QR)'!$95:$95,'Attach-3 (QR)'!#REF!,'Attach-3 (QR)'!#REF!,'Attach-3 (QR)'!#REF!</definedName>
    <definedName name="Z_31C9BD41_85AC_49F8_A4C5_D341A7DF9809_.wvu.Cols" localSheetId="22" hidden="1">#N/A</definedName>
    <definedName name="Z_31C9BD41_85AC_49F8_A4C5_D341A7DF9809_.wvu.Cols" localSheetId="14" hidden="1">#N/A</definedName>
    <definedName name="Z_31C9BD41_85AC_49F8_A4C5_D341A7DF9809_.wvu.PrintArea" localSheetId="18" hidden="1">#N/A</definedName>
    <definedName name="Z_31C9BD41_85AC_49F8_A4C5_D341A7DF9809_.wvu.PrintArea" localSheetId="19" hidden="1">#N/A</definedName>
    <definedName name="Z_31C9BD41_85AC_49F8_A4C5_D341A7DF9809_.wvu.PrintArea" localSheetId="20" hidden="1">#N/A</definedName>
    <definedName name="Z_31C9BD41_85AC_49F8_A4C5_D341A7DF9809_.wvu.PrintArea" localSheetId="21" hidden="1">#N/A</definedName>
    <definedName name="Z_31C9BD41_85AC_49F8_A4C5_D341A7DF9809_.wvu.PrintArea" localSheetId="22" hidden="1">#N/A</definedName>
    <definedName name="Z_31C9BD41_85AC_49F8_A4C5_D341A7DF9809_.wvu.PrintArea" localSheetId="23" hidden="1">#N/A</definedName>
    <definedName name="Z_31C9BD41_85AC_49F8_A4C5_D341A7DF9809_.wvu.PrintArea" localSheetId="24" hidden="1">#N/A</definedName>
    <definedName name="Z_31C9BD41_85AC_49F8_A4C5_D341A7DF9809_.wvu.PrintArea" localSheetId="25" hidden="1">#N/A</definedName>
    <definedName name="Z_31C9BD41_85AC_49F8_A4C5_D341A7DF9809_.wvu.PrintArea" localSheetId="26" hidden="1">#N/A</definedName>
    <definedName name="Z_31C9BD41_85AC_49F8_A4C5_D341A7DF9809_.wvu.PrintArea" localSheetId="28" hidden="1">#N/A</definedName>
    <definedName name="Z_31C9BD41_85AC_49F8_A4C5_D341A7DF9809_.wvu.PrintArea" localSheetId="8" hidden="1">#N/A</definedName>
    <definedName name="Z_31C9BD41_85AC_49F8_A4C5_D341A7DF9809_.wvu.PrintArea" localSheetId="9" hidden="1">#N/A</definedName>
    <definedName name="Z_31C9BD41_85AC_49F8_A4C5_D341A7DF9809_.wvu.PrintArea" localSheetId="10" hidden="1">#N/A</definedName>
    <definedName name="Z_31C9BD41_85AC_49F8_A4C5_D341A7DF9809_.wvu.PrintArea" localSheetId="14" hidden="1">#N/A</definedName>
    <definedName name="Z_31C9BD41_85AC_49F8_A4C5_D341A7DF9809_.wvu.PrintArea" localSheetId="27" hidden="1">#N/A</definedName>
    <definedName name="Z_31C9BD41_85AC_49F8_A4C5_D341A7DF9809_.wvu.PrintArea" localSheetId="3" hidden="1">#N/A</definedName>
    <definedName name="Z_31C9BD41_85AC_49F8_A4C5_D341A7DF9809_.wvu.Rows" localSheetId="22" hidden="1">#N/A</definedName>
    <definedName name="Z_31C9BD41_85AC_49F8_A4C5_D341A7DF9809_.wvu.Rows" localSheetId="24" hidden="1">#N/A</definedName>
    <definedName name="Z_31C9BD41_85AC_49F8_A4C5_D341A7DF9809_.wvu.Rows" localSheetId="26" hidden="1">#N/A</definedName>
    <definedName name="Z_31C9BD41_85AC_49F8_A4C5_D341A7DF9809_.wvu.Rows" localSheetId="28" hidden="1">#N/A</definedName>
    <definedName name="Z_31C9BD41_85AC_49F8_A4C5_D341A7DF9809_.wvu.Rows" localSheetId="3" hidden="1">#N/A</definedName>
    <definedName name="Z_3365131F_6BE7_432A_859B_F41B794BB9E6_.wvu.Cols" localSheetId="7" hidden="1">'Attach-3 (QR)'!#REF!</definedName>
    <definedName name="Z_3365131F_6BE7_432A_859B_F41B794BB9E6_.wvu.PrintArea" localSheetId="7" hidden="1">'Attach-3 (QR)'!$A$1:$H$133</definedName>
    <definedName name="Z_3365131F_6BE7_432A_859B_F41B794BB9E6_.wvu.Rows" localSheetId="7" hidden="1">'Attach-3 (QR)'!#REF!,'Attach-3 (QR)'!#REF!,'Attach-3 (QR)'!#REF!,'Attach-3 (QR)'!#REF!,'Attach-3 (QR)'!#REF!,'Attach-3 (QR)'!$95:$95,'Attach-3 (QR)'!#REF!,'Attach-3 (QR)'!#REF!,'Attach-3 (QR)'!#REF!,'Attach-3 (QR)'!$110:$110</definedName>
    <definedName name="Z_340562B9_6CEE_4962_8D7D_CA1C6778F52C_.wvu.PrintArea" localSheetId="6" hidden="1">'Attach 3(JV)'!$A$1:$F$21</definedName>
    <definedName name="Z_340562B9_6CEE_4962_8D7D_CA1C6778F52C_.wvu.PrintArea" localSheetId="11" hidden="1">'Attach 4 (B)'!$A$1:$F$26</definedName>
    <definedName name="Z_340562B9_6CEE_4962_8D7D_CA1C6778F52C_.wvu.PrintArea" localSheetId="17" hidden="1">'Attach 9'!$A$1:$E$44</definedName>
    <definedName name="Z_340562B9_6CEE_4962_8D7D_CA1C6778F52C_.wvu.PrintTitles" localSheetId="17" hidden="1">'Attach 9'!$15:$15</definedName>
    <definedName name="Z_3836A67F_51F8_4B52_B51D_937DC398CD1F_.wvu.Cols" localSheetId="6" hidden="1">'Attach 3(JV)'!$H:$I</definedName>
    <definedName name="Z_3836A67F_51F8_4B52_B51D_937DC398CD1F_.wvu.PrintArea" localSheetId="6" hidden="1">'Attach 3(JV)'!$A$1:$F$19</definedName>
    <definedName name="Z_3836A67F_51F8_4B52_B51D_937DC398CD1F_.wvu.PrintArea" localSheetId="11" hidden="1">'Attach 4 (B)'!$A$1:$F$26</definedName>
    <definedName name="Z_3836A67F_51F8_4B52_B51D_937DC398CD1F_.wvu.PrintArea" localSheetId="17" hidden="1">'Attach 9'!$A$1:$G$43</definedName>
    <definedName name="Z_3836A67F_51F8_4B52_B51D_937DC398CD1F_.wvu.PrintTitles" localSheetId="17" hidden="1">'Attach 9'!$15:$15</definedName>
    <definedName name="Z_38BECF6E_1A53_4F98_87B9_44F2C5F77E08_.wvu.PrintArea" localSheetId="6" hidden="1">'Attach 3(JV)'!$A$1:$F$21</definedName>
    <definedName name="Z_38BECF6E_1A53_4F98_87B9_44F2C5F77E08_.wvu.PrintArea" localSheetId="11" hidden="1">'Attach 4 (B)'!$A$1:$F$26</definedName>
    <definedName name="Z_38BECF6E_1A53_4F98_87B9_44F2C5F77E08_.wvu.PrintArea" localSheetId="17" hidden="1">'Attach 9'!$A$1:$E$44</definedName>
    <definedName name="Z_38BECF6E_1A53_4F98_87B9_44F2C5F77E08_.wvu.PrintTitles" localSheetId="17" hidden="1">'Attach 9'!$15:$15</definedName>
    <definedName name="Z_43BCBF1E_CDCF_4541_8D79_87EDCECBC1FD_.wvu.Cols" localSheetId="22" hidden="1">#N/A</definedName>
    <definedName name="Z_43BCBF1E_CDCF_4541_8D79_87EDCECBC1FD_.wvu.Cols" localSheetId="14" hidden="1">#N/A</definedName>
    <definedName name="Z_43BCBF1E_CDCF_4541_8D79_87EDCECBC1FD_.wvu.PrintArea" localSheetId="18" hidden="1">#N/A</definedName>
    <definedName name="Z_43BCBF1E_CDCF_4541_8D79_87EDCECBC1FD_.wvu.PrintArea" localSheetId="19" hidden="1">#N/A</definedName>
    <definedName name="Z_43BCBF1E_CDCF_4541_8D79_87EDCECBC1FD_.wvu.PrintArea" localSheetId="20" hidden="1">#N/A</definedName>
    <definedName name="Z_43BCBF1E_CDCF_4541_8D79_87EDCECBC1FD_.wvu.PrintArea" localSheetId="21" hidden="1">#N/A</definedName>
    <definedName name="Z_43BCBF1E_CDCF_4541_8D79_87EDCECBC1FD_.wvu.PrintArea" localSheetId="22" hidden="1">#N/A</definedName>
    <definedName name="Z_43BCBF1E_CDCF_4541_8D79_87EDCECBC1FD_.wvu.PrintArea" localSheetId="23" hidden="1">#N/A</definedName>
    <definedName name="Z_43BCBF1E_CDCF_4541_8D79_87EDCECBC1FD_.wvu.PrintArea" localSheetId="25" hidden="1">#N/A</definedName>
    <definedName name="Z_43BCBF1E_CDCF_4541_8D79_87EDCECBC1FD_.wvu.PrintArea" localSheetId="26" hidden="1">#N/A</definedName>
    <definedName name="Z_43BCBF1E_CDCF_4541_8D79_87EDCECBC1FD_.wvu.PrintArea" localSheetId="28" hidden="1">#N/A</definedName>
    <definedName name="Z_43BCBF1E_CDCF_4541_8D79_87EDCECBC1FD_.wvu.PrintArea" localSheetId="6" hidden="1">'Attach 3(JV)'!$A$1:$F$21</definedName>
    <definedName name="Z_43BCBF1E_CDCF_4541_8D79_87EDCECBC1FD_.wvu.PrintArea" localSheetId="8" hidden="1">#N/A</definedName>
    <definedName name="Z_43BCBF1E_CDCF_4541_8D79_87EDCECBC1FD_.wvu.PrintArea" localSheetId="9" hidden="1">#N/A</definedName>
    <definedName name="Z_43BCBF1E_CDCF_4541_8D79_87EDCECBC1FD_.wvu.PrintArea" localSheetId="11" hidden="1">'Attach 4 (B)'!$A$1:$F$26</definedName>
    <definedName name="Z_43BCBF1E_CDCF_4541_8D79_87EDCECBC1FD_.wvu.PrintArea" localSheetId="10" hidden="1">#N/A</definedName>
    <definedName name="Z_43BCBF1E_CDCF_4541_8D79_87EDCECBC1FD_.wvu.PrintArea" localSheetId="14" hidden="1">#N/A</definedName>
    <definedName name="Z_43BCBF1E_CDCF_4541_8D79_87EDCECBC1FD_.wvu.PrintArea" localSheetId="17" hidden="1">'Attach 9'!$A$1:$E$44</definedName>
    <definedName name="Z_43BCBF1E_CDCF_4541_8D79_87EDCECBC1FD_.wvu.PrintArea" localSheetId="27" hidden="1">#N/A</definedName>
    <definedName name="Z_43BCBF1E_CDCF_4541_8D79_87EDCECBC1FD_.wvu.PrintArea" localSheetId="3" hidden="1">#N/A</definedName>
    <definedName name="Z_43BCBF1E_CDCF_4541_8D79_87EDCECBC1FD_.wvu.PrintTitles" localSheetId="17" hidden="1">'Attach 9'!$15:$15</definedName>
    <definedName name="Z_43BCBF1E_CDCF_4541_8D79_87EDCECBC1FD_.wvu.Rows" localSheetId="22" hidden="1">#N/A</definedName>
    <definedName name="Z_477F7E43_D393_45BA_B99B_D838E4629B5D_.wvu.PrintArea" localSheetId="6" hidden="1">'Attach 3(JV)'!$A$1:$F$21</definedName>
    <definedName name="Z_477F7E43_D393_45BA_B99B_D838E4629B5D_.wvu.PrintArea" localSheetId="11" hidden="1">'Attach 4 (B)'!$A$1:$F$26</definedName>
    <definedName name="Z_477F7E43_D393_45BA_B99B_D838E4629B5D_.wvu.PrintArea" localSheetId="17" hidden="1">'Attach 9'!$A$1:$E$44</definedName>
    <definedName name="Z_477F7E43_D393_45BA_B99B_D838E4629B5D_.wvu.PrintTitles" localSheetId="17" hidden="1">'Attach 9'!$15:$15</definedName>
    <definedName name="Z_494F6778_23FE_4AAC_B37D_6C7543FC13B9_.wvu.Cols" localSheetId="22" hidden="1">#N/A</definedName>
    <definedName name="Z_494F6778_23FE_4AAC_B37D_6C7543FC13B9_.wvu.Cols" localSheetId="14" hidden="1">#N/A</definedName>
    <definedName name="Z_494F6778_23FE_4AAC_B37D_6C7543FC13B9_.wvu.Cols" localSheetId="7" hidden="1">'Attach-3 (QR)'!#REF!</definedName>
    <definedName name="Z_494F6778_23FE_4AAC_B37D_6C7543FC13B9_.wvu.PrintArea" localSheetId="18" hidden="1">#N/A</definedName>
    <definedName name="Z_494F6778_23FE_4AAC_B37D_6C7543FC13B9_.wvu.PrintArea" localSheetId="19" hidden="1">#N/A</definedName>
    <definedName name="Z_494F6778_23FE_4AAC_B37D_6C7543FC13B9_.wvu.PrintArea" localSheetId="20" hidden="1">#N/A</definedName>
    <definedName name="Z_494F6778_23FE_4AAC_B37D_6C7543FC13B9_.wvu.PrintArea" localSheetId="21" hidden="1">#N/A</definedName>
    <definedName name="Z_494F6778_23FE_4AAC_B37D_6C7543FC13B9_.wvu.PrintArea" localSheetId="22" hidden="1">#N/A</definedName>
    <definedName name="Z_494F6778_23FE_4AAC_B37D_6C7543FC13B9_.wvu.PrintArea" localSheetId="23" hidden="1">#N/A</definedName>
    <definedName name="Z_494F6778_23FE_4AAC_B37D_6C7543FC13B9_.wvu.PrintArea" localSheetId="25" hidden="1">#N/A</definedName>
    <definedName name="Z_494F6778_23FE_4AAC_B37D_6C7543FC13B9_.wvu.PrintArea" localSheetId="26" hidden="1">#N/A</definedName>
    <definedName name="Z_494F6778_23FE_4AAC_B37D_6C7543FC13B9_.wvu.PrintArea" localSheetId="28" hidden="1">#N/A</definedName>
    <definedName name="Z_494F6778_23FE_4AAC_B37D_6C7543FC13B9_.wvu.PrintArea" localSheetId="6" hidden="1">'Attach 3(JV)'!$A$1:$F$21</definedName>
    <definedName name="Z_494F6778_23FE_4AAC_B37D_6C7543FC13B9_.wvu.PrintArea" localSheetId="8" hidden="1">#N/A</definedName>
    <definedName name="Z_494F6778_23FE_4AAC_B37D_6C7543FC13B9_.wvu.PrintArea" localSheetId="9" hidden="1">#N/A</definedName>
    <definedName name="Z_494F6778_23FE_4AAC_B37D_6C7543FC13B9_.wvu.PrintArea" localSheetId="11" hidden="1">'Attach 4 (B)'!$A$1:$F$26</definedName>
    <definedName name="Z_494F6778_23FE_4AAC_B37D_6C7543FC13B9_.wvu.PrintArea" localSheetId="10" hidden="1">#N/A</definedName>
    <definedName name="Z_494F6778_23FE_4AAC_B37D_6C7543FC13B9_.wvu.PrintArea" localSheetId="14" hidden="1">#N/A</definedName>
    <definedName name="Z_494F6778_23FE_4AAC_B37D_6C7543FC13B9_.wvu.PrintArea" localSheetId="17" hidden="1">'Attach 9'!$A$1:$E$44</definedName>
    <definedName name="Z_494F6778_23FE_4AAC_B37D_6C7543FC13B9_.wvu.PrintArea" localSheetId="7" hidden="1">'Attach-3 (QR)'!$A$1:$H$133</definedName>
    <definedName name="Z_494F6778_23FE_4AAC_B37D_6C7543FC13B9_.wvu.PrintArea" localSheetId="27" hidden="1">#N/A</definedName>
    <definedName name="Z_494F6778_23FE_4AAC_B37D_6C7543FC13B9_.wvu.PrintArea" localSheetId="3" hidden="1">#N/A</definedName>
    <definedName name="Z_494F6778_23FE_4AAC_B37D_6C7543FC13B9_.wvu.PrintTitles" localSheetId="17" hidden="1">'Attach 9'!$15:$15</definedName>
    <definedName name="Z_494F6778_23FE_4AAC_B37D_6C7543FC13B9_.wvu.Rows" localSheetId="22" hidden="1">#N/A</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3" hidden="1">#N/A</definedName>
    <definedName name="Z_5476C51C_4037_4B28_A818_10D7CDF0C66A_.wvu.Cols" localSheetId="6" hidden="1">'Attach 3(JV)'!$H:$I</definedName>
    <definedName name="Z_5476C51C_4037_4B28_A818_10D7CDF0C66A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PrintArea" localSheetId="6" hidden="1">'Attach 3(JV)'!$A$1:$F$19</definedName>
    <definedName name="Z_5476C51C_4037_4B28_A818_10D7CDF0C66A_.wvu.PrintArea" localSheetId="11" hidden="1">'Attach 4 (B)'!$A$1:$F$26</definedName>
    <definedName name="Z_5476C51C_4037_4B28_A818_10D7CDF0C66A_.wvu.PrintArea" localSheetId="17" hidden="1">'Attach 9'!$A$1:$G$43</definedName>
    <definedName name="Z_5476C51C_4037_4B28_A818_10D7CDF0C66A_.wvu.PrintArea" localSheetId="7" hidden="1">'Attach-3 (QR)'!$A$1:$H$133</definedName>
    <definedName name="Z_5476C51C_4037_4B28_A818_10D7CDF0C66A_.wvu.PrintTitles" localSheetId="17" hidden="1">'Attach 9'!$15:$15</definedName>
    <definedName name="Z_5476C51C_4037_4B28_A818_10D7CDF0C66A_.wvu.Rows" localSheetId="17" hidden="1">'Attach 9'!$23:$25</definedName>
    <definedName name="Z_5476C51C_4037_4B28_A818_10D7CDF0C66A_.wvu.Rows" localSheetId="7" hidden="1">'Attach-3 (QR)'!$19:$23,'Attach-3 (QR)'!$25:$25,'Attach-3 (QR)'!$35:$35,'Attach-3 (QR)'!#REF!,'Attach-3 (QR)'!#REF!,'Attach-3 (QR)'!#REF!,'Attach-3 (QR)'!$95:$95,'Attach-3 (QR)'!#REF!</definedName>
    <definedName name="Z_57EC2AB3_459C_475C_AFE6_EBB6882FA67E_.wvu.Cols" localSheetId="7" hidden="1">'Attach-3 (QR)'!#REF!,'Attach-3 (QR)'!#REF!</definedName>
    <definedName name="Z_57EC2AB3_459C_475C_AFE6_EBB6882FA67E_.wvu.PrintArea" localSheetId="7" hidden="1">'Attach-3 (QR)'!$A$1:$H$133</definedName>
    <definedName name="Z_5802F788_6BC6_4DD2_9B34_FB4B8F376754_.wvu.Cols" localSheetId="7" hidden="1">'Attach-3 (QR)'!#REF!</definedName>
    <definedName name="Z_5802F788_6BC6_4DD2_9B34_FB4B8F376754_.wvu.PrintArea" localSheetId="7" hidden="1">'Attach-3 (QR)'!$A$1:$H$133</definedName>
    <definedName name="Z_5802F788_6BC6_4DD2_9B34_FB4B8F376754_.wvu.Rows" localSheetId="7" hidden="1">'Attach-3 (QR)'!$19:$23,'Attach-3 (QR)'!$25:$25,'Attach-3 (QR)'!$35:$35,'Attach-3 (QR)'!#REF!,'Attach-3 (QR)'!#REF!,'Attach-3 (QR)'!#REF!,'Attach-3 (QR)'!$95:$95,'Attach-3 (QR)'!#REF!</definedName>
    <definedName name="Z_582CF44B_0703_4CA2_AB84_00685031CD39_.wvu.Cols" localSheetId="7" hidden="1">'Attach-3 (QR)'!#REF!</definedName>
    <definedName name="Z_582CF44B_0703_4CA2_AB84_00685031CD39_.wvu.PrintArea" localSheetId="7" hidden="1">'Attach-3 (QR)'!$A$1:$H$133</definedName>
    <definedName name="Z_582CF44B_0703_4CA2_AB84_00685031CD39_.wvu.Rows" localSheetId="7" hidden="1">'Attach-3 (QR)'!#REF!,'Attach-3 (QR)'!#REF!,'Attach-3 (QR)'!#REF!,'Attach-3 (QR)'!#REF!,'Attach-3 (QR)'!#REF!,'Attach-3 (QR)'!$95:$95,'Attach-3 (QR)'!#REF!,'Attach-3 (QR)'!#REF!,'Attach-3 (QR)'!#REF!</definedName>
    <definedName name="Z_5D67CA2D_8BB3_4F00_894F_4872C1BBE88F_.wvu.Cols" localSheetId="6" hidden="1">'Attach 3(JV)'!$H:$I</definedName>
    <definedName name="Z_5D67CA2D_8BB3_4F00_894F_4872C1BBE88F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PrintArea" localSheetId="6" hidden="1">'Attach 3(JV)'!$A$1:$F$19</definedName>
    <definedName name="Z_5D67CA2D_8BB3_4F00_894F_4872C1BBE88F_.wvu.PrintArea" localSheetId="11" hidden="1">'Attach 4 (B)'!$A$1:$F$26</definedName>
    <definedName name="Z_5D67CA2D_8BB3_4F00_894F_4872C1BBE88F_.wvu.PrintArea" localSheetId="17" hidden="1">'Attach 9'!$A$1:$G$43</definedName>
    <definedName name="Z_5D67CA2D_8BB3_4F00_894F_4872C1BBE88F_.wvu.PrintArea" localSheetId="7" hidden="1">'Attach-3 (QR)'!$A$1:$H$133</definedName>
    <definedName name="Z_5D67CA2D_8BB3_4F00_894F_4872C1BBE88F_.wvu.PrintTitles" localSheetId="17" hidden="1">'Attach 9'!$15:$15</definedName>
    <definedName name="Z_5D67CA2D_8BB3_4F00_894F_4872C1BBE88F_.wvu.Rows" localSheetId="17" hidden="1">'Attach 9'!$23:$25</definedName>
    <definedName name="Z_5D67CA2D_8BB3_4F00_894F_4872C1BBE88F_.wvu.Rows" localSheetId="7" hidden="1">'Attach-3 (QR)'!$19:$23,'Attach-3 (QR)'!$25:$25,'Attach-3 (QR)'!$35:$35,'Attach-3 (QR)'!#REF!,'Attach-3 (QR)'!#REF!,'Attach-3 (QR)'!#REF!,'Attach-3 (QR)'!$95:$95,'Attach-3 (QR)'!#REF!</definedName>
    <definedName name="Z_696D4A13_5E44_4B16_B107_EB70ABB06CBE_.wvu.Cols" localSheetId="6" hidden="1">'Attach 3(JV)'!$H:$I</definedName>
    <definedName name="Z_696D4A13_5E44_4B16_B107_EB70ABB06CBE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PrintArea" localSheetId="6" hidden="1">'Attach 3(JV)'!$A$1:$F$19</definedName>
    <definedName name="Z_696D4A13_5E44_4B16_B107_EB70ABB06CBE_.wvu.PrintArea" localSheetId="11" hidden="1">'Attach 4 (B)'!$A$1:$F$26</definedName>
    <definedName name="Z_696D4A13_5E44_4B16_B107_EB70ABB06CBE_.wvu.PrintArea" localSheetId="17" hidden="1">'Attach 9'!$A$1:$G$43</definedName>
    <definedName name="Z_696D4A13_5E44_4B16_B107_EB70ABB06CBE_.wvu.PrintArea" localSheetId="7" hidden="1">'Attach-3 (QR)'!$A$1:$H$133</definedName>
    <definedName name="Z_696D4A13_5E44_4B16_B107_EB70ABB06CBE_.wvu.PrintTitles" localSheetId="17" hidden="1">'Attach 9'!$15:$15</definedName>
    <definedName name="Z_696D4A13_5E44_4B16_B107_EB70ABB06CBE_.wvu.Rows" localSheetId="17" hidden="1">'Attach 9'!$23:$25</definedName>
    <definedName name="Z_696D4A13_5E44_4B16_B107_EB70ABB06CBE_.wvu.Rows" localSheetId="7" hidden="1">'Attach-3 (QR)'!$19:$23,'Attach-3 (QR)'!$25:$25,'Attach-3 (QR)'!$35:$35,'Attach-3 (QR)'!#REF!,'Attach-3 (QR)'!#REF!,'Attach-3 (QR)'!#REF!,'Attach-3 (QR)'!$95:$95,'Attach-3 (QR)'!#REF!</definedName>
    <definedName name="Z_6B2C1320_5106_401D_86E8_03FFC7419150_.wvu.Cols" localSheetId="7" hidden="1">'Attach-3 (QR)'!#REF!,'Attach-3 (QR)'!#REF!</definedName>
    <definedName name="Z_6B2C1320_5106_401D_86E8_03FFC7419150_.wvu.PrintArea" localSheetId="7" hidden="1">'Attach-3 (QR)'!$A$1:$H$133</definedName>
    <definedName name="Z_6B2C1320_5106_401D_86E8_03FFC7419150_.wvu.Rows" localSheetId="7" hidden="1">'Attach-3 (QR)'!#REF!,'Attach-3 (QR)'!#REF!</definedName>
    <definedName name="Z_6DC6C963_9F04_44DD_BC90_C1641F014E55_.wvu.Cols" localSheetId="7" hidden="1">'Attach-3 (QR)'!#REF!</definedName>
    <definedName name="Z_6DC6C963_9F04_44DD_BC90_C1641F014E55_.wvu.PrintArea" localSheetId="7" hidden="1">'Attach-3 (QR)'!$A$1:$H$133</definedName>
    <definedName name="Z_6DC6C963_9F04_44DD_BC90_C1641F014E55_.wvu.Rows" localSheetId="7" hidden="1">'Attach-3 (QR)'!$19:$23,'Attach-3 (QR)'!$25:$25,'Attach-3 (QR)'!$35:$35,'Attach-3 (QR)'!#REF!,'Attach-3 (QR)'!#REF!,'Attach-3 (QR)'!#REF!,'Attach-3 (QR)'!$95:$95,'Attach-3 (QR)'!#REF!</definedName>
    <definedName name="Z_6FD3A41D_DEEE_48F5_96DB_6021F0BEBAF6_.wvu.Cols" localSheetId="7" hidden="1">'Attach-3 (QR)'!#REF!</definedName>
    <definedName name="Z_6FD3A41D_DEEE_48F5_96DB_6021F0BEBAF6_.wvu.PrintArea" localSheetId="7" hidden="1">'Attach-3 (QR)'!$A$1:$H$133</definedName>
    <definedName name="Z_6FD3A41D_DEEE_48F5_96DB_6021F0BEBAF6_.wvu.Rows" localSheetId="7" hidden="1">'Attach-3 (QR)'!#REF!,'Attach-3 (QR)'!#REF!,'Attach-3 (QR)'!#REF!,'Attach-3 (QR)'!#REF!,'Attach-3 (QR)'!#REF!,'Attach-3 (QR)'!$95:$95,'Attach-3 (QR)'!#REF!,'Attach-3 (QR)'!#REF!,'Attach-3 (QR)'!#REF!,'Attach-3 (QR)'!$110:$110</definedName>
    <definedName name="Z_705A993D_5DF6_4963_9DB5_8F89E6445EBA_.wvu.Cols" localSheetId="22" hidden="1">#N/A</definedName>
    <definedName name="Z_705A993D_5DF6_4963_9DB5_8F89E6445EBA_.wvu.Cols" localSheetId="14" hidden="1">#N/A</definedName>
    <definedName name="Z_705A993D_5DF6_4963_9DB5_8F89E6445EBA_.wvu.PrintArea" localSheetId="18" hidden="1">#N/A</definedName>
    <definedName name="Z_705A993D_5DF6_4963_9DB5_8F89E6445EBA_.wvu.PrintArea" localSheetId="19" hidden="1">#N/A</definedName>
    <definedName name="Z_705A993D_5DF6_4963_9DB5_8F89E6445EBA_.wvu.PrintArea" localSheetId="20" hidden="1">#N/A</definedName>
    <definedName name="Z_705A993D_5DF6_4963_9DB5_8F89E6445EBA_.wvu.PrintArea" localSheetId="21" hidden="1">#N/A</definedName>
    <definedName name="Z_705A993D_5DF6_4963_9DB5_8F89E6445EBA_.wvu.PrintArea" localSheetId="22" hidden="1">#N/A</definedName>
    <definedName name="Z_705A993D_5DF6_4963_9DB5_8F89E6445EBA_.wvu.PrintArea" localSheetId="23" hidden="1">#N/A</definedName>
    <definedName name="Z_705A993D_5DF6_4963_9DB5_8F89E6445EBA_.wvu.PrintArea" localSheetId="24" hidden="1">#N/A</definedName>
    <definedName name="Z_705A993D_5DF6_4963_9DB5_8F89E6445EBA_.wvu.PrintArea" localSheetId="25" hidden="1">#N/A</definedName>
    <definedName name="Z_705A993D_5DF6_4963_9DB5_8F89E6445EBA_.wvu.PrintArea" localSheetId="26" hidden="1">#N/A</definedName>
    <definedName name="Z_705A993D_5DF6_4963_9DB5_8F89E6445EBA_.wvu.PrintArea" localSheetId="28" hidden="1">#N/A</definedName>
    <definedName name="Z_705A993D_5DF6_4963_9DB5_8F89E6445EBA_.wvu.PrintArea" localSheetId="8" hidden="1">#N/A</definedName>
    <definedName name="Z_705A993D_5DF6_4963_9DB5_8F89E6445EBA_.wvu.PrintArea" localSheetId="9" hidden="1">#N/A</definedName>
    <definedName name="Z_705A993D_5DF6_4963_9DB5_8F89E6445EBA_.wvu.PrintArea" localSheetId="10" hidden="1">#N/A</definedName>
    <definedName name="Z_705A993D_5DF6_4963_9DB5_8F89E6445EBA_.wvu.PrintArea" localSheetId="14" hidden="1">#N/A</definedName>
    <definedName name="Z_705A993D_5DF6_4963_9DB5_8F89E6445EBA_.wvu.PrintArea" localSheetId="27" hidden="1">#N/A</definedName>
    <definedName name="Z_705A993D_5DF6_4963_9DB5_8F89E6445EBA_.wvu.PrintArea" localSheetId="3" hidden="1">#N/A</definedName>
    <definedName name="Z_705A993D_5DF6_4963_9DB5_8F89E6445EBA_.wvu.Rows" localSheetId="22" hidden="1">#N/A</definedName>
    <definedName name="Z_705A993D_5DF6_4963_9DB5_8F89E6445EBA_.wvu.Rows" localSheetId="24" hidden="1">#N/A</definedName>
    <definedName name="Z_705A993D_5DF6_4963_9DB5_8F89E6445EBA_.wvu.Rows" localSheetId="26" hidden="1">#N/A</definedName>
    <definedName name="Z_705A993D_5DF6_4963_9DB5_8F89E6445EBA_.wvu.Rows" localSheetId="28" hidden="1">#N/A</definedName>
    <definedName name="Z_705A993D_5DF6_4963_9DB5_8F89E6445EBA_.wvu.Rows" localSheetId="3" hidden="1">#N/A</definedName>
    <definedName name="Z_70B78559_AE2A_4A85_855C_A3044383137A_.wvu.Cols" localSheetId="7" hidden="1">'Attach-3 (QR)'!#REF!</definedName>
    <definedName name="Z_70B78559_AE2A_4A85_855C_A3044383137A_.wvu.PrintArea" localSheetId="7" hidden="1">'Attach-3 (QR)'!$A$1:$H$133</definedName>
    <definedName name="Z_70B78559_AE2A_4A85_855C_A3044383137A_.wvu.Rows" localSheetId="7" hidden="1">'Attach-3 (QR)'!$19:$23,'Attach-3 (QR)'!$25:$25,'Attach-3 (QR)'!$35:$35,'Attach-3 (QR)'!#REF!,'Attach-3 (QR)'!#REF!,'Attach-3 (QR)'!#REF!,'Attach-3 (QR)'!$95:$95,'Attach-3 (QR)'!#REF!</definedName>
    <definedName name="Z_728AEB16_F9CD_4198_B4E9_2E28A5E42262_.wvu.Cols" localSheetId="7" hidden="1">'Attach-3 (QR)'!#REF!</definedName>
    <definedName name="Z_728AEB16_F9CD_4198_B4E9_2E28A5E42262_.wvu.PrintArea" localSheetId="7" hidden="1">'Attach-3 (QR)'!$A$1:$H$133</definedName>
    <definedName name="Z_728AEB16_F9CD_4198_B4E9_2E28A5E42262_.wvu.Rows" localSheetId="7" hidden="1">'Attach-3 (QR)'!#REF!,'Attach-3 (QR)'!#REF!,'Attach-3 (QR)'!#REF!,'Attach-3 (QR)'!#REF!,'Attach-3 (QR)'!#REF!,'Attach-3 (QR)'!$95:$95,'Attach-3 (QR)'!#REF!,'Attach-3 (QR)'!#REF!,'Attach-3 (QR)'!#REF!,'Attach-3 (QR)'!$110:$110</definedName>
    <definedName name="Z_7A9EA6D6_4DDF_43D9_92E6_C6AFAD14E266_.wvu.Cols" localSheetId="22" hidden="1">#N/A</definedName>
    <definedName name="Z_7A9EA6D6_4DDF_43D9_92E6_C6AFAD14E266_.wvu.Cols" localSheetId="14" hidden="1">#N/A</definedName>
    <definedName name="Z_7A9EA6D6_4DDF_43D9_92E6_C6AFAD14E266_.wvu.PrintArea" localSheetId="18" hidden="1">#N/A</definedName>
    <definedName name="Z_7A9EA6D6_4DDF_43D9_92E6_C6AFAD14E266_.wvu.PrintArea" localSheetId="19" hidden="1">#N/A</definedName>
    <definedName name="Z_7A9EA6D6_4DDF_43D9_92E6_C6AFAD14E266_.wvu.PrintArea" localSheetId="20" hidden="1">#N/A</definedName>
    <definedName name="Z_7A9EA6D6_4DDF_43D9_92E6_C6AFAD14E266_.wvu.PrintArea" localSheetId="21" hidden="1">#N/A</definedName>
    <definedName name="Z_7A9EA6D6_4DDF_43D9_92E6_C6AFAD14E266_.wvu.PrintArea" localSheetId="22" hidden="1">#N/A</definedName>
    <definedName name="Z_7A9EA6D6_4DDF_43D9_92E6_C6AFAD14E266_.wvu.PrintArea" localSheetId="23" hidden="1">#N/A</definedName>
    <definedName name="Z_7A9EA6D6_4DDF_43D9_92E6_C6AFAD14E266_.wvu.PrintArea" localSheetId="24" hidden="1">#N/A</definedName>
    <definedName name="Z_7A9EA6D6_4DDF_43D9_92E6_C6AFAD14E266_.wvu.PrintArea" localSheetId="25" hidden="1">#N/A</definedName>
    <definedName name="Z_7A9EA6D6_4DDF_43D9_92E6_C6AFAD14E266_.wvu.PrintArea" localSheetId="26" hidden="1">#N/A</definedName>
    <definedName name="Z_7A9EA6D6_4DDF_43D9_92E6_C6AFAD14E266_.wvu.PrintArea" localSheetId="28" hidden="1">#N/A</definedName>
    <definedName name="Z_7A9EA6D6_4DDF_43D9_92E6_C6AFAD14E266_.wvu.PrintArea" localSheetId="6" hidden="1">'Attach 3(JV)'!$A$1:$F$21</definedName>
    <definedName name="Z_7A9EA6D6_4DDF_43D9_92E6_C6AFAD14E266_.wvu.PrintArea" localSheetId="8" hidden="1">#N/A</definedName>
    <definedName name="Z_7A9EA6D6_4DDF_43D9_92E6_C6AFAD14E266_.wvu.PrintArea" localSheetId="9" hidden="1">#N/A</definedName>
    <definedName name="Z_7A9EA6D6_4DDF_43D9_92E6_C6AFAD14E266_.wvu.PrintArea" localSheetId="11" hidden="1">'Attach 4 (B)'!$A$1:$F$26</definedName>
    <definedName name="Z_7A9EA6D6_4DDF_43D9_92E6_C6AFAD14E266_.wvu.PrintArea" localSheetId="10" hidden="1">#N/A</definedName>
    <definedName name="Z_7A9EA6D6_4DDF_43D9_92E6_C6AFAD14E266_.wvu.PrintArea" localSheetId="14" hidden="1">#N/A</definedName>
    <definedName name="Z_7A9EA6D6_4DDF_43D9_92E6_C6AFAD14E266_.wvu.PrintArea" localSheetId="17" hidden="1">'Attach 9'!$A$1:$E$44</definedName>
    <definedName name="Z_7A9EA6D6_4DDF_43D9_92E6_C6AFAD14E266_.wvu.PrintArea" localSheetId="27" hidden="1">#N/A</definedName>
    <definedName name="Z_7A9EA6D6_4DDF_43D9_92E6_C6AFAD14E266_.wvu.PrintArea" localSheetId="3" hidden="1">#N/A</definedName>
    <definedName name="Z_7A9EA6D6_4DDF_43D9_92E6_C6AFAD14E266_.wvu.PrintTitles" localSheetId="17" hidden="1">'Attach 9'!$15:$15</definedName>
    <definedName name="Z_7A9EA6D6_4DDF_43D9_92E6_C6AFAD14E266_.wvu.Rows" localSheetId="22" hidden="1">#N/A</definedName>
    <definedName name="Z_7A9EA6D6_4DDF_43D9_92E6_C6AFAD14E266_.wvu.Rows" localSheetId="24" hidden="1">#N/A</definedName>
    <definedName name="Z_7A9EA6D6_4DDF_43D9_92E6_C6AFAD14E266_.wvu.Rows" localSheetId="26" hidden="1">#N/A</definedName>
    <definedName name="Z_7A9EA6D6_4DDF_43D9_92E6_C6AFAD14E266_.wvu.Rows" localSheetId="28" hidden="1">#N/A</definedName>
    <definedName name="Z_7A9EA6D6_4DDF_43D9_92E6_C6AFAD14E266_.wvu.Rows" localSheetId="3" hidden="1">#N/A</definedName>
    <definedName name="Z_7DC13EB1_5F25_4667_BD87_340DAD4F0E72_.wvu.Cols" localSheetId="7" hidden="1">'Attach-3 (QR)'!#REF!</definedName>
    <definedName name="Z_7DC13EB1_5F25_4667_BD87_340DAD4F0E72_.wvu.PrintArea" localSheetId="7" hidden="1">'Attach-3 (QR)'!$A$1:$H$133</definedName>
    <definedName name="Z_7DC13EB1_5F25_4667_BD87_340DAD4F0E72_.wvu.Rows" localSheetId="7" hidden="1">'Attach-3 (QR)'!#REF!,'Attach-3 (QR)'!#REF!,'Attach-3 (QR)'!#REF!,'Attach-3 (QR)'!#REF!,'Attach-3 (QR)'!#REF!,'Attach-3 (QR)'!$95:$95,'Attach-3 (QR)'!#REF!,'Attach-3 (QR)'!#REF!,'Attach-3 (QR)'!#REF!</definedName>
    <definedName name="Z_7FED4A88_DA6B_4AEC_96D2_BAE29634CEBD_.wvu.Cols" localSheetId="7" hidden="1">'Attach-3 (QR)'!#REF!,'Attach-3 (QR)'!#REF!</definedName>
    <definedName name="Z_7FED4A88_DA6B_4AEC_96D2_BAE29634CEBD_.wvu.PrintArea" localSheetId="7" hidden="1">'Attach-3 (QR)'!$A$1:$H$133</definedName>
    <definedName name="Z_82E8A0F5_0020_4355_95CF_28601763A783_.wvu.Cols" localSheetId="17" hidden="1">'Attach 9'!#REF!</definedName>
    <definedName name="Z_82E8A0F5_0020_4355_95CF_28601763A783_.wvu.PrintArea" localSheetId="6" hidden="1">'Attach 3(JV)'!$A$1:$F$21</definedName>
    <definedName name="Z_82E8A0F5_0020_4355_95CF_28601763A783_.wvu.PrintArea" localSheetId="11" hidden="1">'Attach 4 (B)'!$A$1:$F$26</definedName>
    <definedName name="Z_82E8A0F5_0020_4355_95CF_28601763A783_.wvu.PrintArea" localSheetId="17" hidden="1">'Attach 9'!$A$1:$E$43</definedName>
    <definedName name="Z_82E8A0F5_0020_4355_95CF_28601763A783_.wvu.PrintTitles" localSheetId="17" hidden="1">'Attach 9'!$15:$15</definedName>
    <definedName name="Z_869B0F9C_77A4_468D_A350_EA35CAE357D9_.wvu.Cols" localSheetId="6" hidden="1">'Attach 3(JV)'!$H:$I</definedName>
    <definedName name="Z_869B0F9C_77A4_468D_A350_EA35CAE357D9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PrintArea" localSheetId="6" hidden="1">'Attach 3(JV)'!$A$1:$F$19</definedName>
    <definedName name="Z_869B0F9C_77A4_468D_A350_EA35CAE357D9_.wvu.PrintArea" localSheetId="11" hidden="1">'Attach 4 (B)'!$A$1:$F$26</definedName>
    <definedName name="Z_869B0F9C_77A4_468D_A350_EA35CAE357D9_.wvu.PrintArea" localSheetId="17" hidden="1">'Attach 9'!$A$1:$G$43</definedName>
    <definedName name="Z_869B0F9C_77A4_468D_A350_EA35CAE357D9_.wvu.PrintArea" localSheetId="7" hidden="1">'Attach-3 (QR)'!$A$1:$H$133</definedName>
    <definedName name="Z_869B0F9C_77A4_468D_A350_EA35CAE357D9_.wvu.PrintTitles" localSheetId="17" hidden="1">'Attach 9'!$15:$15</definedName>
    <definedName name="Z_869B0F9C_77A4_468D_A350_EA35CAE357D9_.wvu.Rows" localSheetId="17" hidden="1">'Attach 9'!$23:$25</definedName>
    <definedName name="Z_869B0F9C_77A4_468D_A350_EA35CAE357D9_.wvu.Rows" localSheetId="7" hidden="1">'Attach-3 (QR)'!$19:$23,'Attach-3 (QR)'!$25:$25,'Attach-3 (QR)'!$35:$35,'Attach-3 (QR)'!$95:$95,'Attach-3 (QR)'!#REF!,'Attach-3 (QR)'!$102:$102</definedName>
    <definedName name="Z_8E3ED18F_7B8F_4A1C_969D_A70DC3B696C3_.wvu.PrintArea" localSheetId="6" hidden="1">'Attach 3(JV)'!$A$1:$F$21</definedName>
    <definedName name="Z_8E3ED18F_7B8F_4A1C_969D_A70DC3B696C3_.wvu.PrintArea" localSheetId="11" hidden="1">'Attach 4 (B)'!$A$1:$F$26</definedName>
    <definedName name="Z_8E3ED18F_7B8F_4A1C_969D_A70DC3B696C3_.wvu.PrintArea" localSheetId="17" hidden="1">'Attach 9'!$A$1:$E$44</definedName>
    <definedName name="Z_8E3ED18F_7B8F_4A1C_969D_A70DC3B696C3_.wvu.PrintTitles" localSheetId="17" hidden="1">'Attach 9'!$15:$15</definedName>
    <definedName name="Z_8E7B022F_1113_4BA2_B2BA_8EDBE02A2557_.wvu.PrintArea" localSheetId="18" hidden="1">#N/A</definedName>
    <definedName name="Z_8E7B022F_1113_4BA2_B2BA_8EDBE02A2557_.wvu.PrintArea" localSheetId="19" hidden="1">#N/A</definedName>
    <definedName name="Z_8E7B022F_1113_4BA2_B2BA_8EDBE02A2557_.wvu.PrintArea" localSheetId="20" hidden="1">#N/A</definedName>
    <definedName name="Z_8E7B022F_1113_4BA2_B2BA_8EDBE02A2557_.wvu.PrintArea" localSheetId="21" hidden="1">#N/A</definedName>
    <definedName name="Z_8E7B022F_1113_4BA2_B2BA_8EDBE02A2557_.wvu.PrintArea" localSheetId="22" hidden="1">#N/A</definedName>
    <definedName name="Z_8E7B022F_1113_4BA2_B2BA_8EDBE02A2557_.wvu.PrintArea" localSheetId="23" hidden="1">#N/A</definedName>
    <definedName name="Z_8E7B022F_1113_4BA2_B2BA_8EDBE02A2557_.wvu.PrintArea" localSheetId="25" hidden="1">#N/A</definedName>
    <definedName name="Z_8E7B022F_1113_4BA2_B2BA_8EDBE02A2557_.wvu.PrintArea" localSheetId="26" hidden="1">#N/A</definedName>
    <definedName name="Z_8E7B022F_1113_4BA2_B2BA_8EDBE02A2557_.wvu.PrintArea" localSheetId="28" hidden="1">#N/A</definedName>
    <definedName name="Z_8E7B022F_1113_4BA2_B2BA_8EDBE02A2557_.wvu.PrintArea" localSheetId="6" hidden="1">'Attach 3(JV)'!$A$1:$F$21</definedName>
    <definedName name="Z_8E7B022F_1113_4BA2_B2BA_8EDBE02A2557_.wvu.PrintArea" localSheetId="8" hidden="1">#N/A</definedName>
    <definedName name="Z_8E7B022F_1113_4BA2_B2BA_8EDBE02A2557_.wvu.PrintArea" localSheetId="9" hidden="1">#N/A</definedName>
    <definedName name="Z_8E7B022F_1113_4BA2_B2BA_8EDBE02A2557_.wvu.PrintArea" localSheetId="11" hidden="1">'Attach 4 (B)'!$A$1:$F$26</definedName>
    <definedName name="Z_8E7B022F_1113_4BA2_B2BA_8EDBE02A2557_.wvu.PrintArea" localSheetId="10" hidden="1">#N/A</definedName>
    <definedName name="Z_8E7B022F_1113_4BA2_B2BA_8EDBE02A2557_.wvu.PrintArea" localSheetId="14" hidden="1">#N/A</definedName>
    <definedName name="Z_8E7B022F_1113_4BA2_B2BA_8EDBE02A2557_.wvu.PrintArea" localSheetId="17" hidden="1">'Attach 9'!$A$1:$E$44</definedName>
    <definedName name="Z_8E7B022F_1113_4BA2_B2BA_8EDBE02A2557_.wvu.PrintArea" localSheetId="27" hidden="1">#N/A</definedName>
    <definedName name="Z_8E7B022F_1113_4BA2_B2BA_8EDBE02A2557_.wvu.PrintArea" localSheetId="3" hidden="1">#N/A</definedName>
    <definedName name="Z_8E7B022F_1113_4BA2_B2BA_8EDBE02A2557_.wvu.PrintTitles" localSheetId="17" hidden="1">'Attach 9'!$15:$15</definedName>
    <definedName name="Z_97C0FC0E_800C_45C9_895E_E91A3F1ADBA4_.wvu.PrintArea" localSheetId="6" hidden="1">'Attach 3(JV)'!$A$1:$F$21</definedName>
    <definedName name="Z_97C0FC0E_800C_45C9_895E_E91A3F1ADBA4_.wvu.PrintArea" localSheetId="11" hidden="1">'Attach 4 (B)'!$A$1:$F$26</definedName>
    <definedName name="Z_97C0FC0E_800C_45C9_895E_E91A3F1ADBA4_.wvu.PrintArea" localSheetId="17" hidden="1">'Attach 9'!$A$1:$E$44</definedName>
    <definedName name="Z_97C0FC0E_800C_45C9_895E_E91A3F1ADBA4_.wvu.PrintTitles" localSheetId="17" hidden="1">'Attach 9'!$15:$15</definedName>
    <definedName name="Z_98F1BFA0_C539_421E_A117_3F3CC19FB763_.wvu.Cols" localSheetId="22" hidden="1">#N/A</definedName>
    <definedName name="Z_98F1BFA0_C539_421E_A117_3F3CC19FB763_.wvu.Cols" localSheetId="14" hidden="1">#N/A</definedName>
    <definedName name="Z_98F1BFA0_C539_421E_A117_3F3CC19FB763_.wvu.PrintArea" localSheetId="18" hidden="1">#N/A</definedName>
    <definedName name="Z_98F1BFA0_C539_421E_A117_3F3CC19FB763_.wvu.PrintArea" localSheetId="19" hidden="1">#N/A</definedName>
    <definedName name="Z_98F1BFA0_C539_421E_A117_3F3CC19FB763_.wvu.PrintArea" localSheetId="20" hidden="1">#N/A</definedName>
    <definedName name="Z_98F1BFA0_C539_421E_A117_3F3CC19FB763_.wvu.PrintArea" localSheetId="21" hidden="1">#N/A</definedName>
    <definedName name="Z_98F1BFA0_C539_421E_A117_3F3CC19FB763_.wvu.PrintArea" localSheetId="22" hidden="1">#N/A</definedName>
    <definedName name="Z_98F1BFA0_C539_421E_A117_3F3CC19FB763_.wvu.PrintArea" localSheetId="23" hidden="1">#N/A</definedName>
    <definedName name="Z_98F1BFA0_C539_421E_A117_3F3CC19FB763_.wvu.PrintArea" localSheetId="24" hidden="1">#N/A</definedName>
    <definedName name="Z_98F1BFA0_C539_421E_A117_3F3CC19FB763_.wvu.PrintArea" localSheetId="25" hidden="1">#N/A</definedName>
    <definedName name="Z_98F1BFA0_C539_421E_A117_3F3CC19FB763_.wvu.PrintArea" localSheetId="26" hidden="1">#N/A</definedName>
    <definedName name="Z_98F1BFA0_C539_421E_A117_3F3CC19FB763_.wvu.PrintArea" localSheetId="28" hidden="1">#N/A</definedName>
    <definedName name="Z_98F1BFA0_C539_421E_A117_3F3CC19FB763_.wvu.PrintArea" localSheetId="8" hidden="1">#N/A</definedName>
    <definedName name="Z_98F1BFA0_C539_421E_A117_3F3CC19FB763_.wvu.PrintArea" localSheetId="9" hidden="1">#N/A</definedName>
    <definedName name="Z_98F1BFA0_C539_421E_A117_3F3CC19FB763_.wvu.PrintArea" localSheetId="10" hidden="1">#N/A</definedName>
    <definedName name="Z_98F1BFA0_C539_421E_A117_3F3CC19FB763_.wvu.PrintArea" localSheetId="14" hidden="1">#N/A</definedName>
    <definedName name="Z_98F1BFA0_C539_421E_A117_3F3CC19FB763_.wvu.PrintArea" localSheetId="27" hidden="1">#N/A</definedName>
    <definedName name="Z_98F1BFA0_C539_421E_A117_3F3CC19FB763_.wvu.PrintArea" localSheetId="3" hidden="1">#N/A</definedName>
    <definedName name="Z_98F1BFA0_C539_421E_A117_3F3CC19FB763_.wvu.Rows" localSheetId="22" hidden="1">#N/A</definedName>
    <definedName name="Z_98F1BFA0_C539_421E_A117_3F3CC19FB763_.wvu.Rows" localSheetId="24" hidden="1">#N/A</definedName>
    <definedName name="Z_98F1BFA0_C539_421E_A117_3F3CC19FB763_.wvu.Rows" localSheetId="26" hidden="1">#N/A</definedName>
    <definedName name="Z_98F1BFA0_C539_421E_A117_3F3CC19FB763_.wvu.Rows" localSheetId="28" hidden="1">#N/A</definedName>
    <definedName name="Z_98F1BFA0_C539_421E_A117_3F3CC19FB763_.wvu.Rows" localSheetId="3" hidden="1">#N/A</definedName>
    <definedName name="Z_9F8CD454_46B1_47B9_9F5F_73ED69AC40D4_.wvu.Cols" localSheetId="7" hidden="1">'Attach-3 (QR)'!#REF!</definedName>
    <definedName name="Z_9F8CD454_46B1_47B9_9F5F_73ED69AC40D4_.wvu.PrintArea" localSheetId="7" hidden="1">'Attach-3 (QR)'!$A$1:$H$133</definedName>
    <definedName name="Z_9F8CD454_46B1_47B9_9F5F_73ED69AC40D4_.wvu.Rows" localSheetId="7" hidden="1">'Attach-3 (QR)'!#REF!,'Attach-3 (QR)'!#REF!,'Attach-3 (QR)'!#REF!,'Attach-3 (QR)'!#REF!,'Attach-3 (QR)'!#REF!,'Attach-3 (QR)'!$95:$95,'Attach-3 (QR)'!#REF!,'Attach-3 (QR)'!#REF!,'Attach-3 (QR)'!#REF!</definedName>
    <definedName name="Z_A317F5C2_E44F_4A46_8833_2AE6CAE06F6E_.wvu.Cols" localSheetId="7" hidden="1">'Attach-3 (QR)'!#REF!</definedName>
    <definedName name="Z_A317F5C2_E44F_4A46_8833_2AE6CAE06F6E_.wvu.PrintArea" localSheetId="7" hidden="1">'Attach-3 (QR)'!$A$1:$H$133</definedName>
    <definedName name="Z_A317F5C2_E44F_4A46_8833_2AE6CAE06F6E_.wvu.Rows" localSheetId="7" hidden="1">'Attach-3 (QR)'!#REF!,'Attach-3 (QR)'!#REF!,'Attach-3 (QR)'!#REF!,'Attach-3 (QR)'!#REF!</definedName>
    <definedName name="Z_A3F641DF_CF1D_48E3_AFDC_E52726A449CB_.wvu.PrintArea" localSheetId="18" hidden="1">#N/A</definedName>
    <definedName name="Z_A3F641DF_CF1D_48E3_AFDC_E52726A449CB_.wvu.PrintArea" localSheetId="19" hidden="1">#N/A</definedName>
    <definedName name="Z_A3F641DF_CF1D_48E3_AFDC_E52726A449CB_.wvu.PrintArea" localSheetId="20" hidden="1">#N/A</definedName>
    <definedName name="Z_A3F641DF_CF1D_48E3_AFDC_E52726A449CB_.wvu.PrintArea" localSheetId="21" hidden="1">#N/A</definedName>
    <definedName name="Z_A3F641DF_CF1D_48E3_AFDC_E52726A449CB_.wvu.PrintArea" localSheetId="22" hidden="1">#N/A</definedName>
    <definedName name="Z_A3F641DF_CF1D_48E3_AFDC_E52726A449CB_.wvu.PrintArea" localSheetId="23" hidden="1">#N/A</definedName>
    <definedName name="Z_A3F641DF_CF1D_48E3_AFDC_E52726A449CB_.wvu.PrintArea" localSheetId="25" hidden="1">#N/A</definedName>
    <definedName name="Z_A3F641DF_CF1D_48E3_AFDC_E52726A449CB_.wvu.PrintArea" localSheetId="26" hidden="1">#N/A</definedName>
    <definedName name="Z_A3F641DF_CF1D_48E3_AFDC_E52726A449CB_.wvu.PrintArea" localSheetId="28" hidden="1">#N/A</definedName>
    <definedName name="Z_A3F641DF_CF1D_48E3_AFDC_E52726A449CB_.wvu.PrintArea" localSheetId="6" hidden="1">'Attach 3(JV)'!$A$1:$F$21</definedName>
    <definedName name="Z_A3F641DF_CF1D_48E3_AFDC_E52726A449CB_.wvu.PrintArea" localSheetId="8" hidden="1">#N/A</definedName>
    <definedName name="Z_A3F641DF_CF1D_48E3_AFDC_E52726A449CB_.wvu.PrintArea" localSheetId="9" hidden="1">#N/A</definedName>
    <definedName name="Z_A3F641DF_CF1D_48E3_AFDC_E52726A449CB_.wvu.PrintArea" localSheetId="11" hidden="1">'Attach 4 (B)'!$A$1:$F$26</definedName>
    <definedName name="Z_A3F641DF_CF1D_48E3_AFDC_E52726A449CB_.wvu.PrintArea" localSheetId="10" hidden="1">#N/A</definedName>
    <definedName name="Z_A3F641DF_CF1D_48E3_AFDC_E52726A449CB_.wvu.PrintArea" localSheetId="14" hidden="1">#N/A</definedName>
    <definedName name="Z_A3F641DF_CF1D_48E3_AFDC_E52726A449CB_.wvu.PrintArea" localSheetId="17" hidden="1">'Attach 9'!$A$1:$E$44</definedName>
    <definedName name="Z_A3F641DF_CF1D_48E3_AFDC_E52726A449CB_.wvu.PrintArea" localSheetId="27" hidden="1">#N/A</definedName>
    <definedName name="Z_A3F641DF_CF1D_48E3_AFDC_E52726A449CB_.wvu.PrintArea" localSheetId="3" hidden="1">#N/A</definedName>
    <definedName name="Z_A3F641DF_CF1D_48E3_AFDC_E52726A449CB_.wvu.PrintTitles" localSheetId="17" hidden="1">'Attach 9'!$15:$15</definedName>
    <definedName name="Z_A8583C01_5E6A_4469_ADCA_440E12AA8084_.wvu.Cols" localSheetId="6" hidden="1">'Attach 3(JV)'!$H:$I</definedName>
    <definedName name="Z_A8583C01_5E6A_4469_ADCA_440E12AA8084_.wvu.PrintArea" localSheetId="6" hidden="1">'Attach 3(JV)'!$A$1:$F$19</definedName>
    <definedName name="Z_A8583C01_5E6A_4469_ADCA_440E12AA8084_.wvu.PrintArea" localSheetId="11" hidden="1">'Attach 4 (B)'!$A$1:$F$26</definedName>
    <definedName name="Z_A8583C01_5E6A_4469_ADCA_440E12AA8084_.wvu.PrintArea" localSheetId="17" hidden="1">'Attach 9'!$A$1:$G$43</definedName>
    <definedName name="Z_A8583C01_5E6A_4469_ADCA_440E12AA8084_.wvu.PrintTitles" localSheetId="17" hidden="1">'Attach 9'!$15:$15</definedName>
    <definedName name="Z_AF19F13B_761B_48FB_A70F_9439A4D7530B_.wvu.Cols" localSheetId="7" hidden="1">'Attach-3 (QR)'!#REF!</definedName>
    <definedName name="Z_AF19F13B_761B_48FB_A70F_9439A4D7530B_.wvu.PrintArea" localSheetId="7" hidden="1">'Attach-3 (QR)'!$A$1:$H$133</definedName>
    <definedName name="Z_AF19F13B_761B_48FB_A70F_9439A4D7530B_.wvu.Rows" localSheetId="7" hidden="1">'Attach-3 (QR)'!#REF!,'Attach-3 (QR)'!#REF!,'Attach-3 (QR)'!#REF!,'Attach-3 (QR)'!#REF!,'Attach-3 (QR)'!#REF!,'Attach-3 (QR)'!#REF!,'Attach-3 (QR)'!#REF!</definedName>
    <definedName name="Z_B91EC26D_75AC_424B_8A9A_6507DA2B48E7_.wvu.PrintArea" localSheetId="24" hidden="1">#N/A</definedName>
    <definedName name="Z_B91EC26D_75AC_424B_8A9A_6507DA2B48E7_.wvu.Rows" localSheetId="24" hidden="1">#N/A</definedName>
    <definedName name="Z_B9DDBA10_9BB0_4D91_9619_C113F75B2489_.wvu.Cols" localSheetId="6" hidden="1">'Attach 3(JV)'!$H:$I</definedName>
    <definedName name="Z_B9DDBA10_9BB0_4D91_9619_C113F75B2489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PrintArea" localSheetId="6" hidden="1">'Attach 3(JV)'!$A$1:$F$19</definedName>
    <definedName name="Z_B9DDBA10_9BB0_4D91_9619_C113F75B2489_.wvu.PrintArea" localSheetId="11" hidden="1">'Attach 4 (B)'!$A$1:$F$26</definedName>
    <definedName name="Z_B9DDBA10_9BB0_4D91_9619_C113F75B2489_.wvu.PrintArea" localSheetId="17" hidden="1">'Attach 9'!$A$1:$G$43</definedName>
    <definedName name="Z_B9DDBA10_9BB0_4D91_9619_C113F75B2489_.wvu.PrintArea" localSheetId="7" hidden="1">'Attach-3 (QR)'!$A$1:$H$133</definedName>
    <definedName name="Z_B9DDBA10_9BB0_4D91_9619_C113F75B2489_.wvu.PrintTitles" localSheetId="17" hidden="1">'Attach 9'!$15:$15</definedName>
    <definedName name="Z_B9DDBA10_9BB0_4D91_9619_C113F75B2489_.wvu.Rows" localSheetId="17" hidden="1">'Attach 9'!$23:$25</definedName>
    <definedName name="Z_B9DDBA10_9BB0_4D91_9619_C113F75B2489_.wvu.Rows" localSheetId="7" hidden="1">'Attach-3 (QR)'!$19:$23,'Attach-3 (QR)'!$25:$25,'Attach-3 (QR)'!$35:$35,'Attach-3 (QR)'!$95:$95</definedName>
    <definedName name="Z_C5EDD9E3_0801_4479_8600_A80B0FCFDF0B_.wvu.PrintArea" localSheetId="6" hidden="1">'Attach 3(JV)'!$A$1:$F$21</definedName>
    <definedName name="Z_C5EDD9E3_0801_4479_8600_A80B0FCFDF0B_.wvu.PrintArea" localSheetId="11" hidden="1">'Attach 4 (B)'!$A$1:$F$26</definedName>
    <definedName name="Z_C5EDD9E3_0801_4479_8600_A80B0FCFDF0B_.wvu.PrintArea" localSheetId="17" hidden="1">'Attach 9'!$A$1:$E$44</definedName>
    <definedName name="Z_C5EDD9E3_0801_4479_8600_A80B0FCFDF0B_.wvu.PrintTitles" localSheetId="17" hidden="1">'Attach 9'!$15:$15</definedName>
    <definedName name="Z_C5EDEBE1_F188_4851_AFDC_E4218278837C_.wvu.Cols" localSheetId="22" hidden="1">#N/A</definedName>
    <definedName name="Z_C5EDEBE1_F188_4851_AFDC_E4218278837C_.wvu.Cols" localSheetId="14" hidden="1">#N/A</definedName>
    <definedName name="Z_C5EDEBE1_F188_4851_AFDC_E4218278837C_.wvu.PrintArea" localSheetId="18" hidden="1">#N/A</definedName>
    <definedName name="Z_C5EDEBE1_F188_4851_AFDC_E4218278837C_.wvu.PrintArea" localSheetId="19" hidden="1">#N/A</definedName>
    <definedName name="Z_C5EDEBE1_F188_4851_AFDC_E4218278837C_.wvu.PrintArea" localSheetId="20" hidden="1">#N/A</definedName>
    <definedName name="Z_C5EDEBE1_F188_4851_AFDC_E4218278837C_.wvu.PrintArea" localSheetId="21" hidden="1">#N/A</definedName>
    <definedName name="Z_C5EDEBE1_F188_4851_AFDC_E4218278837C_.wvu.PrintArea" localSheetId="22" hidden="1">#N/A</definedName>
    <definedName name="Z_C5EDEBE1_F188_4851_AFDC_E4218278837C_.wvu.PrintArea" localSheetId="23" hidden="1">#N/A</definedName>
    <definedName name="Z_C5EDEBE1_F188_4851_AFDC_E4218278837C_.wvu.PrintArea" localSheetId="24" hidden="1">#N/A</definedName>
    <definedName name="Z_C5EDEBE1_F188_4851_AFDC_E4218278837C_.wvu.PrintArea" localSheetId="25" hidden="1">#N/A</definedName>
    <definedName name="Z_C5EDEBE1_F188_4851_AFDC_E4218278837C_.wvu.PrintArea" localSheetId="26" hidden="1">#N/A</definedName>
    <definedName name="Z_C5EDEBE1_F188_4851_AFDC_E4218278837C_.wvu.PrintArea" localSheetId="28" hidden="1">#N/A</definedName>
    <definedName name="Z_C5EDEBE1_F188_4851_AFDC_E4218278837C_.wvu.PrintArea" localSheetId="8" hidden="1">#N/A</definedName>
    <definedName name="Z_C5EDEBE1_F188_4851_AFDC_E4218278837C_.wvu.PrintArea" localSheetId="9" hidden="1">#N/A</definedName>
    <definedName name="Z_C5EDEBE1_F188_4851_AFDC_E4218278837C_.wvu.PrintArea" localSheetId="10" hidden="1">#N/A</definedName>
    <definedName name="Z_C5EDEBE1_F188_4851_AFDC_E4218278837C_.wvu.PrintArea" localSheetId="14" hidden="1">#N/A</definedName>
    <definedName name="Z_C5EDEBE1_F188_4851_AFDC_E4218278837C_.wvu.PrintArea" localSheetId="27" hidden="1">#N/A</definedName>
    <definedName name="Z_C5EDEBE1_F188_4851_AFDC_E4218278837C_.wvu.PrintArea" localSheetId="3" hidden="1">#N/A</definedName>
    <definedName name="Z_C5EDEBE1_F188_4851_AFDC_E4218278837C_.wvu.Rows" localSheetId="22" hidden="1">#N/A</definedName>
    <definedName name="Z_C5EDEBE1_F188_4851_AFDC_E4218278837C_.wvu.Rows" localSheetId="23" hidden="1">#N/A</definedName>
    <definedName name="Z_C5EDEBE1_F188_4851_AFDC_E4218278837C_.wvu.Rows" localSheetId="24" hidden="1">#N/A</definedName>
    <definedName name="Z_C5EDEBE1_F188_4851_AFDC_E4218278837C_.wvu.Rows" localSheetId="26" hidden="1">#N/A</definedName>
    <definedName name="Z_C5EDEBE1_F188_4851_AFDC_E4218278837C_.wvu.Rows" localSheetId="28" hidden="1">#N/A</definedName>
    <definedName name="Z_C5EDEBE1_F188_4851_AFDC_E4218278837C_.wvu.Rows" localSheetId="3" hidden="1">#N/A</definedName>
    <definedName name="Z_C7FCA09A_C3E0_4408_81A0_5CFFEB0C6237_.wvu.Cols" localSheetId="7" hidden="1">'Attach-3 (QR)'!#REF!</definedName>
    <definedName name="Z_C7FCA09A_C3E0_4408_81A0_5CFFEB0C6237_.wvu.PrintArea" localSheetId="24" hidden="1">#N/A</definedName>
    <definedName name="Z_C7FCA09A_C3E0_4408_81A0_5CFFEB0C6237_.wvu.PrintArea" localSheetId="7" hidden="1">'Attach-3 (QR)'!$A$1:$H$133</definedName>
    <definedName name="Z_C7FCA09A_C3E0_4408_81A0_5CFFEB0C6237_.wvu.Rows" localSheetId="24" hidden="1">#N/A</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6" hidden="1">'Attach 3(JV)'!$A$1:$F$21</definedName>
    <definedName name="Z_CB7992C9_ABA5_4C7D_8C49_1E1D8E8875C7_.wvu.PrintArea" localSheetId="11" hidden="1">'Attach 4 (B)'!$A$1:$F$26</definedName>
    <definedName name="Z_CB7992C9_ABA5_4C7D_8C49_1E1D8E8875C7_.wvu.PrintArea" localSheetId="17" hidden="1">'Attach 9'!$A$1:$E$43</definedName>
    <definedName name="Z_CB7992C9_ABA5_4C7D_8C49_1E1D8E8875C7_.wvu.PrintTitles" localSheetId="17" hidden="1">'Attach 9'!$15:$15</definedName>
    <definedName name="Z_CD4CA1A8_824A_452F_BDBA_32A47C1B3013_.wvu.Cols" localSheetId="22" hidden="1">#N/A</definedName>
    <definedName name="Z_CD4CA1A8_824A_452F_BDBA_32A47C1B3013_.wvu.Cols" localSheetId="14" hidden="1">#N/A</definedName>
    <definedName name="Z_CD4CA1A8_824A_452F_BDBA_32A47C1B3013_.wvu.PrintArea" localSheetId="18" hidden="1">#N/A</definedName>
    <definedName name="Z_CD4CA1A8_824A_452F_BDBA_32A47C1B3013_.wvu.PrintArea" localSheetId="19" hidden="1">#N/A</definedName>
    <definedName name="Z_CD4CA1A8_824A_452F_BDBA_32A47C1B3013_.wvu.PrintArea" localSheetId="20" hidden="1">#N/A</definedName>
    <definedName name="Z_CD4CA1A8_824A_452F_BDBA_32A47C1B3013_.wvu.PrintArea" localSheetId="21" hidden="1">#N/A</definedName>
    <definedName name="Z_CD4CA1A8_824A_452F_BDBA_32A47C1B3013_.wvu.PrintArea" localSheetId="22" hidden="1">#N/A</definedName>
    <definedName name="Z_CD4CA1A8_824A_452F_BDBA_32A47C1B3013_.wvu.PrintArea" localSheetId="23" hidden="1">#N/A</definedName>
    <definedName name="Z_CD4CA1A8_824A_452F_BDBA_32A47C1B3013_.wvu.PrintArea" localSheetId="25" hidden="1">#N/A</definedName>
    <definedName name="Z_CD4CA1A8_824A_452F_BDBA_32A47C1B3013_.wvu.PrintArea" localSheetId="26" hidden="1">#N/A</definedName>
    <definedName name="Z_CD4CA1A8_824A_452F_BDBA_32A47C1B3013_.wvu.PrintArea" localSheetId="28" hidden="1">#N/A</definedName>
    <definedName name="Z_CD4CA1A8_824A_452F_BDBA_32A47C1B3013_.wvu.PrintArea" localSheetId="6" hidden="1">'Attach 3(JV)'!$A$1:$F$21</definedName>
    <definedName name="Z_CD4CA1A8_824A_452F_BDBA_32A47C1B3013_.wvu.PrintArea" localSheetId="8" hidden="1">#N/A</definedName>
    <definedName name="Z_CD4CA1A8_824A_452F_BDBA_32A47C1B3013_.wvu.PrintArea" localSheetId="9" hidden="1">#N/A</definedName>
    <definedName name="Z_CD4CA1A8_824A_452F_BDBA_32A47C1B3013_.wvu.PrintArea" localSheetId="11" hidden="1">'Attach 4 (B)'!$A$1:$F$26</definedName>
    <definedName name="Z_CD4CA1A8_824A_452F_BDBA_32A47C1B3013_.wvu.PrintArea" localSheetId="10" hidden="1">#N/A</definedName>
    <definedName name="Z_CD4CA1A8_824A_452F_BDBA_32A47C1B3013_.wvu.PrintArea" localSheetId="14" hidden="1">#N/A</definedName>
    <definedName name="Z_CD4CA1A8_824A_452F_BDBA_32A47C1B3013_.wvu.PrintArea" localSheetId="17" hidden="1">'Attach 9'!$A$1:$E$44</definedName>
    <definedName name="Z_CD4CA1A8_824A_452F_BDBA_32A47C1B3013_.wvu.PrintArea" localSheetId="3" hidden="1">#N/A</definedName>
    <definedName name="Z_CD4CA1A8_824A_452F_BDBA_32A47C1B3013_.wvu.PrintTitles" localSheetId="17" hidden="1">'Attach 9'!$15:$15</definedName>
    <definedName name="Z_CD4CA1A8_824A_452F_BDBA_32A47C1B3013_.wvu.Rows" localSheetId="22" hidden="1">#N/A</definedName>
    <definedName name="Z_CDF7C778_C53B_45C7_952D_968F867FB204_.wvu.Cols" localSheetId="6" hidden="1">'Attach 3(JV)'!$H:$I</definedName>
    <definedName name="Z_CDF7C778_C53B_45C7_952D_968F867FB204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PrintArea" localSheetId="6" hidden="1">'Attach 3(JV)'!$A$1:$F$19</definedName>
    <definedName name="Z_CDF7C778_C53B_45C7_952D_968F867FB204_.wvu.PrintArea" localSheetId="11" hidden="1">'Attach 4 (B)'!$A$1:$F$26</definedName>
    <definedName name="Z_CDF7C778_C53B_45C7_952D_968F867FB204_.wvu.PrintArea" localSheetId="17" hidden="1">'Attach 9'!$A$1:$G$43</definedName>
    <definedName name="Z_CDF7C778_C53B_45C7_952D_968F867FB204_.wvu.PrintArea" localSheetId="7" hidden="1">'Attach-3 (QR)'!$A$1:$H$133</definedName>
    <definedName name="Z_CDF7C778_C53B_45C7_952D_968F867FB204_.wvu.PrintTitles" localSheetId="17" hidden="1">'Attach 9'!$15:$15</definedName>
    <definedName name="Z_CDF7C778_C53B_45C7_952D_968F867FB204_.wvu.Rows" localSheetId="17" hidden="1">'Attach 9'!$23:$25</definedName>
    <definedName name="Z_CDF7C778_C53B_45C7_952D_968F867FB204_.wvu.Rows" localSheetId="7" hidden="1">'Attach-3 (QR)'!$19:$23,'Attach-3 (QR)'!$25:$25,'Attach-3 (QR)'!$35:$35,'Attach-3 (QR)'!#REF!,'Attach-3 (QR)'!#REF!,'Attach-3 (QR)'!#REF!,'Attach-3 (QR)'!$95:$95,'Attach-3 (QR)'!#REF!</definedName>
    <definedName name="Z_D5994A17_2357_4B78_B667_DDB5D94B6FD1_.wvu.Cols" localSheetId="7" hidden="1">'Attach-3 (QR)'!#REF!</definedName>
    <definedName name="Z_D5994A17_2357_4B78_B667_DDB5D94B6FD1_.wvu.PrintArea" localSheetId="7" hidden="1">'Attach-3 (QR)'!$A$1:$H$133</definedName>
    <definedName name="Z_D5994A17_2357_4B78_B667_DDB5D94B6FD1_.wvu.Rows" localSheetId="7" hidden="1">'Attach-3 (QR)'!#REF!,'Attach-3 (QR)'!#REF!,'Attach-3 (QR)'!#REF!,'Attach-3 (QR)'!#REF!</definedName>
    <definedName name="Z_DC28ED1E_3E35_4094_9C2B_5C0A1C1D459C_.wvu.Cols" localSheetId="22" hidden="1">#N/A</definedName>
    <definedName name="Z_DC28ED1E_3E35_4094_9C2B_5C0A1C1D459C_.wvu.Cols" localSheetId="14" hidden="1">#N/A</definedName>
    <definedName name="Z_DC28ED1E_3E35_4094_9C2B_5C0A1C1D459C_.wvu.PrintArea" localSheetId="18" hidden="1">#N/A</definedName>
    <definedName name="Z_DC28ED1E_3E35_4094_9C2B_5C0A1C1D459C_.wvu.PrintArea" localSheetId="19" hidden="1">#N/A</definedName>
    <definedName name="Z_DC28ED1E_3E35_4094_9C2B_5C0A1C1D459C_.wvu.PrintArea" localSheetId="20" hidden="1">#N/A</definedName>
    <definedName name="Z_DC28ED1E_3E35_4094_9C2B_5C0A1C1D459C_.wvu.PrintArea" localSheetId="21" hidden="1">#N/A</definedName>
    <definedName name="Z_DC28ED1E_3E35_4094_9C2B_5C0A1C1D459C_.wvu.PrintArea" localSheetId="22" hidden="1">#N/A</definedName>
    <definedName name="Z_DC28ED1E_3E35_4094_9C2B_5C0A1C1D459C_.wvu.PrintArea" localSheetId="23" hidden="1">#N/A</definedName>
    <definedName name="Z_DC28ED1E_3E35_4094_9C2B_5C0A1C1D459C_.wvu.PrintArea" localSheetId="24" hidden="1">#N/A</definedName>
    <definedName name="Z_DC28ED1E_3E35_4094_9C2B_5C0A1C1D459C_.wvu.PrintArea" localSheetId="25" hidden="1">#N/A</definedName>
    <definedName name="Z_DC28ED1E_3E35_4094_9C2B_5C0A1C1D459C_.wvu.PrintArea" localSheetId="26" hidden="1">#N/A</definedName>
    <definedName name="Z_DC28ED1E_3E35_4094_9C2B_5C0A1C1D459C_.wvu.PrintArea" localSheetId="28" hidden="1">#N/A</definedName>
    <definedName name="Z_DC28ED1E_3E35_4094_9C2B_5C0A1C1D459C_.wvu.PrintArea" localSheetId="6" hidden="1">'Attach 3(JV)'!$A$1:$F$21</definedName>
    <definedName name="Z_DC28ED1E_3E35_4094_9C2B_5C0A1C1D459C_.wvu.PrintArea" localSheetId="8" hidden="1">#N/A</definedName>
    <definedName name="Z_DC28ED1E_3E35_4094_9C2B_5C0A1C1D459C_.wvu.PrintArea" localSheetId="9" hidden="1">#N/A</definedName>
    <definedName name="Z_DC28ED1E_3E35_4094_9C2B_5C0A1C1D459C_.wvu.PrintArea" localSheetId="11" hidden="1">'Attach 4 (B)'!$A$1:$F$26</definedName>
    <definedName name="Z_DC28ED1E_3E35_4094_9C2B_5C0A1C1D459C_.wvu.PrintArea" localSheetId="10" hidden="1">#N/A</definedName>
    <definedName name="Z_DC28ED1E_3E35_4094_9C2B_5C0A1C1D459C_.wvu.PrintArea" localSheetId="14" hidden="1">#N/A</definedName>
    <definedName name="Z_DC28ED1E_3E35_4094_9C2B_5C0A1C1D459C_.wvu.PrintArea" localSheetId="17" hidden="1">'Attach 9'!$A$1:$E$44</definedName>
    <definedName name="Z_DC28ED1E_3E35_4094_9C2B_5C0A1C1D459C_.wvu.PrintArea" localSheetId="27" hidden="1">#N/A</definedName>
    <definedName name="Z_DC28ED1E_3E35_4094_9C2B_5C0A1C1D459C_.wvu.PrintArea" localSheetId="3" hidden="1">#N/A</definedName>
    <definedName name="Z_DC28ED1E_3E35_4094_9C2B_5C0A1C1D459C_.wvu.PrintTitles" localSheetId="17" hidden="1">'Attach 9'!$15:$15</definedName>
    <definedName name="Z_DC28ED1E_3E35_4094_9C2B_5C0A1C1D459C_.wvu.Rows" localSheetId="22" hidden="1">#N/A</definedName>
    <definedName name="Z_DC28ED1E_3E35_4094_9C2B_5C0A1C1D459C_.wvu.Rows" localSheetId="24" hidden="1">#N/A</definedName>
    <definedName name="Z_DC28ED1E_3E35_4094_9C2B_5C0A1C1D459C_.wvu.Rows" localSheetId="26" hidden="1">#N/A</definedName>
    <definedName name="Z_DC28ED1E_3E35_4094_9C2B_5C0A1C1D459C_.wvu.Rows" localSheetId="28" hidden="1">#N/A</definedName>
    <definedName name="Z_DC28ED1E_3E35_4094_9C2B_5C0A1C1D459C_.wvu.Rows" localSheetId="3" hidden="1">#N/A</definedName>
    <definedName name="Z_E0F0A4BF_341A_4ED7_9981_40B58F20FC07_.wvu.Cols" localSheetId="6" hidden="1">'Attach 3(JV)'!$H:$I</definedName>
    <definedName name="Z_E0F0A4BF_341A_4ED7_9981_40B58F20FC07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E0F0A4BF_341A_4ED7_9981_40B58F20FC07_.wvu.PrintArea" localSheetId="6" hidden="1">'Attach 3(JV)'!$A$1:$F$19</definedName>
    <definedName name="Z_E0F0A4BF_341A_4ED7_9981_40B58F20FC07_.wvu.PrintArea" localSheetId="11" hidden="1">'Attach 4 (B)'!$A$1:$F$26</definedName>
    <definedName name="Z_E0F0A4BF_341A_4ED7_9981_40B58F20FC07_.wvu.PrintArea" localSheetId="17" hidden="1">'Attach 9'!$A$1:$G$43</definedName>
    <definedName name="Z_E0F0A4BF_341A_4ED7_9981_40B58F20FC07_.wvu.PrintArea" localSheetId="7" hidden="1">'Attach-3 (QR)'!$A$1:$H$133</definedName>
    <definedName name="Z_E0F0A4BF_341A_4ED7_9981_40B58F20FC07_.wvu.PrintTitles" localSheetId="17" hidden="1">'Attach 9'!$15:$15</definedName>
    <definedName name="Z_E0F0A4BF_341A_4ED7_9981_40B58F20FC07_.wvu.Rows" localSheetId="17" hidden="1">'Attach 9'!$23:$25</definedName>
    <definedName name="Z_E0F0A4BF_341A_4ED7_9981_40B58F20FC07_.wvu.Rows" localSheetId="7" hidden="1">'Attach-3 (QR)'!$19:$23,'Attach-3 (QR)'!$25:$25,'Attach-3 (QR)'!$35:$35,'Attach-3 (QR)'!$95:$95,'Attach-3 (QR)'!#REF!,'Attach-3 (QR)'!$102:$102</definedName>
    <definedName name="Z_E0F296A4_A978_4686_BFBB_37CA7822B74C_.wvu.PrintArea" localSheetId="24" hidden="1">#N/A</definedName>
    <definedName name="Z_E0F296A4_A978_4686_BFBB_37CA7822B74C_.wvu.Rows" localSheetId="24" hidden="1">#N/A</definedName>
    <definedName name="Z_E51D3662_FFCE_4FD6_A590_7DDC9E38C41F_.wvu.Cols" localSheetId="17" hidden="1">'Attach 9'!#REF!</definedName>
    <definedName name="Z_E51D3662_FFCE_4FD6_A590_7DDC9E38C41F_.wvu.PrintArea" localSheetId="6" hidden="1">'Attach 3(JV)'!$A$1:$F$21</definedName>
    <definedName name="Z_E51D3662_FFCE_4FD6_A590_7DDC9E38C41F_.wvu.PrintArea" localSheetId="11" hidden="1">'Attach 4 (B)'!$A$1:$F$26</definedName>
    <definedName name="Z_E51D3662_FFCE_4FD6_A590_7DDC9E38C41F_.wvu.PrintArea" localSheetId="17" hidden="1">'Attach 9'!$A$1:$E$43</definedName>
    <definedName name="Z_E51D3662_FFCE_4FD6_A590_7DDC9E38C41F_.wvu.PrintTitles" localSheetId="17" hidden="1">'Attach 9'!$15:$15</definedName>
    <definedName name="Z_EB6D706F_EAFA_4638_9794_291A4840DB97_.wvu.Cols" localSheetId="7" hidden="1">'Attach-3 (QR)'!#REF!</definedName>
    <definedName name="Z_EB6D706F_EAFA_4638_9794_291A4840DB97_.wvu.PrintArea" localSheetId="7" hidden="1">'Attach-3 (QR)'!$A$1:$H$133</definedName>
    <definedName name="Z_EB6D706F_EAFA_4638_9794_291A4840DB97_.wvu.Rows" localSheetId="7" hidden="1">'Attach-3 (QR)'!$19:$23,'Attach-3 (QR)'!$25:$25,'Attach-3 (QR)'!$35:$35,'Attach-3 (QR)'!#REF!,'Attach-3 (QR)'!#REF!,'Attach-3 (QR)'!#REF!,'Attach-3 (QR)'!$95:$95,'Attach-3 (QR)'!#REF!</definedName>
    <definedName name="Z_EBAEADC8_DFAF_4DD1_92A4_0349F1C8EBDD_.wvu.Cols" localSheetId="7" hidden="1">'Attach-3 (QR)'!#REF!,'Attach-3 (QR)'!#REF!</definedName>
    <definedName name="Z_EBAEADC8_DFAF_4DD1_92A4_0349F1C8EBDD_.wvu.PrintArea" localSheetId="7" hidden="1">'Attach-3 (QR)'!$A$1:$H$133</definedName>
    <definedName name="Z_ECEBABD0_566A_41C4_AA9A_38EA30EFEDA8_.wvu.PrintArea" localSheetId="18" hidden="1">#N/A</definedName>
    <definedName name="Z_ECEBABD0_566A_41C4_AA9A_38EA30EFEDA8_.wvu.PrintArea" localSheetId="19" hidden="1">#N/A</definedName>
    <definedName name="Z_ECEBABD0_566A_41C4_AA9A_38EA30EFEDA8_.wvu.PrintArea" localSheetId="20" hidden="1">#N/A</definedName>
    <definedName name="Z_ECEBABD0_566A_41C4_AA9A_38EA30EFEDA8_.wvu.PrintArea" localSheetId="21" hidden="1">#N/A</definedName>
    <definedName name="Z_ECEBABD0_566A_41C4_AA9A_38EA30EFEDA8_.wvu.PrintArea" localSheetId="22" hidden="1">#N/A</definedName>
    <definedName name="Z_ECEBABD0_566A_41C4_AA9A_38EA30EFEDA8_.wvu.PrintArea" localSheetId="23" hidden="1">#N/A</definedName>
    <definedName name="Z_ECEBABD0_566A_41C4_AA9A_38EA30EFEDA8_.wvu.PrintArea" localSheetId="25" hidden="1">#N/A</definedName>
    <definedName name="Z_ECEBABD0_566A_41C4_AA9A_38EA30EFEDA8_.wvu.PrintArea" localSheetId="26" hidden="1">#N/A</definedName>
    <definedName name="Z_ECEBABD0_566A_41C4_AA9A_38EA30EFEDA8_.wvu.PrintArea" localSheetId="28" hidden="1">#N/A</definedName>
    <definedName name="Z_ECEBABD0_566A_41C4_AA9A_38EA30EFEDA8_.wvu.PrintArea" localSheetId="6" hidden="1">'Attach 3(JV)'!$A$1:$F$21</definedName>
    <definedName name="Z_ECEBABD0_566A_41C4_AA9A_38EA30EFEDA8_.wvu.PrintArea" localSheetId="8" hidden="1">#N/A</definedName>
    <definedName name="Z_ECEBABD0_566A_41C4_AA9A_38EA30EFEDA8_.wvu.PrintArea" localSheetId="9" hidden="1">#N/A</definedName>
    <definedName name="Z_ECEBABD0_566A_41C4_AA9A_38EA30EFEDA8_.wvu.PrintArea" localSheetId="11" hidden="1">'Attach 4 (B)'!$A$1:$F$26</definedName>
    <definedName name="Z_ECEBABD0_566A_41C4_AA9A_38EA30EFEDA8_.wvu.PrintArea" localSheetId="10" hidden="1">#N/A</definedName>
    <definedName name="Z_ECEBABD0_566A_41C4_AA9A_38EA30EFEDA8_.wvu.PrintArea" localSheetId="14" hidden="1">#N/A</definedName>
    <definedName name="Z_ECEBABD0_566A_41C4_AA9A_38EA30EFEDA8_.wvu.PrintArea" localSheetId="17" hidden="1">'Attach 9'!$A$1:$E$44</definedName>
    <definedName name="Z_ECEBABD0_566A_41C4_AA9A_38EA30EFEDA8_.wvu.PrintArea" localSheetId="27" hidden="1">#N/A</definedName>
    <definedName name="Z_ECEBABD0_566A_41C4_AA9A_38EA30EFEDA8_.wvu.PrintArea" localSheetId="3" hidden="1">#N/A</definedName>
    <definedName name="Z_ECEBABD0_566A_41C4_AA9A_38EA30EFEDA8_.wvu.PrintTitles" localSheetId="17" hidden="1">'Attach 9'!$15:$15</definedName>
    <definedName name="Z_F0C5A243_1ADF_42BF_85A0_B6506A13618B_.wvu.Cols" localSheetId="6" hidden="1">'Attach 3(JV)'!$H:$I</definedName>
    <definedName name="Z_F0C5A243_1ADF_42BF_85A0_B6506A13618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PrintArea" localSheetId="6" hidden="1">'Attach 3(JV)'!$A$1:$F$19</definedName>
    <definedName name="Z_F0C5A243_1ADF_42BF_85A0_B6506A13618B_.wvu.PrintArea" localSheetId="11" hidden="1">'Attach 4 (B)'!$A$1:$F$26</definedName>
    <definedName name="Z_F0C5A243_1ADF_42BF_85A0_B6506A13618B_.wvu.PrintArea" localSheetId="17" hidden="1">'Attach 9'!$A$1:$G$43</definedName>
    <definedName name="Z_F0C5A243_1ADF_42BF_85A0_B6506A13618B_.wvu.PrintArea" localSheetId="7" hidden="1">'Attach-3 (QR)'!$A$1:$H$133</definedName>
    <definedName name="Z_F0C5A243_1ADF_42BF_85A0_B6506A13618B_.wvu.PrintTitles" localSheetId="17" hidden="1">'Attach 9'!$15:$15</definedName>
    <definedName name="Z_F0C5A243_1ADF_42BF_85A0_B6506A13618B_.wvu.Rows" localSheetId="17" hidden="1">'Attach 9'!$23:$25</definedName>
    <definedName name="Z_F0C5A243_1ADF_42BF_85A0_B6506A13618B_.wvu.Rows" localSheetId="7" hidden="1">'Attach-3 (QR)'!$19:$23,'Attach-3 (QR)'!$25:$25,'Attach-3 (QR)'!$35:$35,'Attach-3 (QR)'!#REF!,'Attach-3 (QR)'!#REF!,'Attach-3 (QR)'!#REF!,'Attach-3 (QR)'!$95:$95,'Attach-3 (QR)'!#REF!,'Attach-3 (QR)'!$102:$102,'Attach-3 (QR)'!#REF!</definedName>
    <definedName name="Z_F83BAE73_0719_4E5C_A6D6_E09ECA90A570_.wvu.Cols" localSheetId="22" hidden="1">#N/A</definedName>
    <definedName name="Z_F83BAE73_0719_4E5C_A6D6_E09ECA90A570_.wvu.Cols" localSheetId="14" hidden="1">#N/A</definedName>
    <definedName name="Z_F83BAE73_0719_4E5C_A6D6_E09ECA90A570_.wvu.PrintArea" localSheetId="18" hidden="1">#N/A</definedName>
    <definedName name="Z_F83BAE73_0719_4E5C_A6D6_E09ECA90A570_.wvu.PrintArea" localSheetId="19" hidden="1">#N/A</definedName>
    <definedName name="Z_F83BAE73_0719_4E5C_A6D6_E09ECA90A570_.wvu.PrintArea" localSheetId="20" hidden="1">#N/A</definedName>
    <definedName name="Z_F83BAE73_0719_4E5C_A6D6_E09ECA90A570_.wvu.PrintArea" localSheetId="21" hidden="1">#N/A</definedName>
    <definedName name="Z_F83BAE73_0719_4E5C_A6D6_E09ECA90A570_.wvu.PrintArea" localSheetId="22" hidden="1">#N/A</definedName>
    <definedName name="Z_F83BAE73_0719_4E5C_A6D6_E09ECA90A570_.wvu.PrintArea" localSheetId="23" hidden="1">#N/A</definedName>
    <definedName name="Z_F83BAE73_0719_4E5C_A6D6_E09ECA90A570_.wvu.PrintArea" localSheetId="24" hidden="1">#N/A</definedName>
    <definedName name="Z_F83BAE73_0719_4E5C_A6D6_E09ECA90A570_.wvu.PrintArea" localSheetId="25" hidden="1">#N/A</definedName>
    <definedName name="Z_F83BAE73_0719_4E5C_A6D6_E09ECA90A570_.wvu.PrintArea" localSheetId="26" hidden="1">#N/A</definedName>
    <definedName name="Z_F83BAE73_0719_4E5C_A6D6_E09ECA90A570_.wvu.PrintArea" localSheetId="28" hidden="1">#N/A</definedName>
    <definedName name="Z_F83BAE73_0719_4E5C_A6D6_E09ECA90A570_.wvu.PrintArea" localSheetId="8" hidden="1">#N/A</definedName>
    <definedName name="Z_F83BAE73_0719_4E5C_A6D6_E09ECA90A570_.wvu.PrintArea" localSheetId="9" hidden="1">#N/A</definedName>
    <definedName name="Z_F83BAE73_0719_4E5C_A6D6_E09ECA90A570_.wvu.PrintArea" localSheetId="10" hidden="1">#N/A</definedName>
    <definedName name="Z_F83BAE73_0719_4E5C_A6D6_E09ECA90A570_.wvu.PrintArea" localSheetId="14" hidden="1">#N/A</definedName>
    <definedName name="Z_F83BAE73_0719_4E5C_A6D6_E09ECA90A570_.wvu.PrintArea" localSheetId="27" hidden="1">#N/A</definedName>
    <definedName name="Z_F83BAE73_0719_4E5C_A6D6_E09ECA90A570_.wvu.PrintArea" localSheetId="1" hidden="1">#N/A</definedName>
    <definedName name="Z_F83BAE73_0719_4E5C_A6D6_E09ECA90A570_.wvu.PrintArea" localSheetId="3" hidden="1">#N/A</definedName>
    <definedName name="Z_F83BAE73_0719_4E5C_A6D6_E09ECA90A570_.wvu.Rows" localSheetId="24" hidden="1">#N/A</definedName>
    <definedName name="Z_F83BAE73_0719_4E5C_A6D6_E09ECA90A570_.wvu.Rows" localSheetId="27" hidden="1">#N/A</definedName>
    <definedName name="Z_F8DC905B_04E9_41D7_B695_0DB8D092215B_.wvu.Cols" localSheetId="6" hidden="1">'Attach 3(JV)'!$H:$I</definedName>
    <definedName name="Z_F8DC905B_04E9_41D7_B695_0DB8D092215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PrintArea" localSheetId="6" hidden="1">'Attach 3(JV)'!$A$1:$F$19</definedName>
    <definedName name="Z_F8DC905B_04E9_41D7_B695_0DB8D092215B_.wvu.PrintArea" localSheetId="11" hidden="1">'Attach 4 (B)'!$A$1:$F$26</definedName>
    <definedName name="Z_F8DC905B_04E9_41D7_B695_0DB8D092215B_.wvu.PrintArea" localSheetId="17" hidden="1">'Attach 9'!$A$1:$G$43</definedName>
    <definedName name="Z_F8DC905B_04E9_41D7_B695_0DB8D092215B_.wvu.PrintArea" localSheetId="7" hidden="1">'Attach-3 (QR)'!$A$1:$H$133</definedName>
    <definedName name="Z_F8DC905B_04E9_41D7_B695_0DB8D092215B_.wvu.PrintTitles" localSheetId="17" hidden="1">'Attach 9'!$15:$15</definedName>
    <definedName name="Z_F8DC905B_04E9_41D7_B695_0DB8D092215B_.wvu.Rows" localSheetId="7" hidden="1">'Attach-3 (QR)'!$19:$23,'Attach-3 (QR)'!$25:$25,'Attach-3 (QR)'!$35:$35,'Attach-3 (QR)'!#REF!,'Attach-3 (QR)'!#REF!,'Attach-3 (QR)'!#REF!,'Attach-3 (QR)'!$95:$95,'Attach-3 (QR)'!#REF!</definedName>
    <definedName name="Z_F9FE2C60_2849_4C32_B532_2B1A89FFA9CD_.wvu.PrintArea" localSheetId="6" hidden="1">'Attach 3(JV)'!$A$1:$F$21</definedName>
    <definedName name="Z_F9FE2C60_2849_4C32_B532_2B1A89FFA9CD_.wvu.PrintArea" localSheetId="11" hidden="1">'Attach 4 (B)'!$A$1:$F$26</definedName>
    <definedName name="Z_F9FE2C60_2849_4C32_B532_2B1A89FFA9CD_.wvu.PrintArea" localSheetId="17" hidden="1">'Attach 9'!$A$1:$E$44</definedName>
    <definedName name="Z_F9FE2C60_2849_4C32_B532_2B1A89FFA9CD_.wvu.PrintTitles" localSheetId="17" hidden="1">'Attach 9'!$15:$15</definedName>
    <definedName name="Z_FE4EC9C4_31B9_4D40_8323_5B16C3BC840F_.wvu.PrintArea" localSheetId="6" hidden="1">'Attach 3(JV)'!$A$1:$F$21</definedName>
    <definedName name="Z_FE4EC9C4_31B9_4D40_8323_5B16C3BC840F_.wvu.PrintArea" localSheetId="11" hidden="1">'Attach 4 (B)'!$A$1:$F$26</definedName>
    <definedName name="Z_FE4EC9C4_31B9_4D40_8323_5B16C3BC840F_.wvu.PrintArea" localSheetId="17" hidden="1">'Attach 9'!$A$1:$E$44</definedName>
    <definedName name="Z_FE4EC9C4_31B9_4D40_8323_5B16C3BC840F_.wvu.PrintTitles" localSheetId="17" hidden="1">'Attach 9'!$15:$15</definedName>
    <definedName name="Z_FFA7F230_53D0_48EC_855F_98BD36863E0C_.wvu.Cols" localSheetId="22" hidden="1">#N/A</definedName>
    <definedName name="Z_FFA7F230_53D0_48EC_855F_98BD36863E0C_.wvu.Cols" localSheetId="14" hidden="1">#N/A</definedName>
    <definedName name="Z_FFA7F230_53D0_48EC_855F_98BD36863E0C_.wvu.PrintArea" localSheetId="18" hidden="1">#N/A</definedName>
    <definedName name="Z_FFA7F230_53D0_48EC_855F_98BD36863E0C_.wvu.PrintArea" localSheetId="19" hidden="1">#N/A</definedName>
    <definedName name="Z_FFA7F230_53D0_48EC_855F_98BD36863E0C_.wvu.PrintArea" localSheetId="20" hidden="1">#N/A</definedName>
    <definedName name="Z_FFA7F230_53D0_48EC_855F_98BD36863E0C_.wvu.PrintArea" localSheetId="21" hidden="1">#N/A</definedName>
    <definedName name="Z_FFA7F230_53D0_48EC_855F_98BD36863E0C_.wvu.PrintArea" localSheetId="22" hidden="1">#N/A</definedName>
    <definedName name="Z_FFA7F230_53D0_48EC_855F_98BD36863E0C_.wvu.PrintArea" localSheetId="23" hidden="1">#N/A</definedName>
    <definedName name="Z_FFA7F230_53D0_48EC_855F_98BD36863E0C_.wvu.PrintArea" localSheetId="24" hidden="1">#N/A</definedName>
    <definedName name="Z_FFA7F230_53D0_48EC_855F_98BD36863E0C_.wvu.PrintArea" localSheetId="25" hidden="1">#N/A</definedName>
    <definedName name="Z_FFA7F230_53D0_48EC_855F_98BD36863E0C_.wvu.PrintArea" localSheetId="26" hidden="1">#N/A</definedName>
    <definedName name="Z_FFA7F230_53D0_48EC_855F_98BD36863E0C_.wvu.PrintArea" localSheetId="28" hidden="1">#N/A</definedName>
    <definedName name="Z_FFA7F230_53D0_48EC_855F_98BD36863E0C_.wvu.PrintArea" localSheetId="8" hidden="1">#N/A</definedName>
    <definedName name="Z_FFA7F230_53D0_48EC_855F_98BD36863E0C_.wvu.PrintArea" localSheetId="9" hidden="1">#N/A</definedName>
    <definedName name="Z_FFA7F230_53D0_48EC_855F_98BD36863E0C_.wvu.PrintArea" localSheetId="10" hidden="1">#N/A</definedName>
    <definedName name="Z_FFA7F230_53D0_48EC_855F_98BD36863E0C_.wvu.PrintArea" localSheetId="14" hidden="1">#N/A</definedName>
    <definedName name="Z_FFA7F230_53D0_48EC_855F_98BD36863E0C_.wvu.PrintArea" localSheetId="27" hidden="1">#N/A</definedName>
    <definedName name="Z_FFA7F230_53D0_48EC_855F_98BD36863E0C_.wvu.PrintArea" localSheetId="3" hidden="1">#N/A</definedName>
    <definedName name="Z_FFA7F230_53D0_48EC_855F_98BD36863E0C_.wvu.Rows" localSheetId="22" hidden="1">#N/A</definedName>
    <definedName name="Z_FFA7F230_53D0_48EC_855F_98BD36863E0C_.wvu.Rows" localSheetId="24" hidden="1">#N/A</definedName>
    <definedName name="Z_FFA7F230_53D0_48EC_855F_98BD36863E0C_.wvu.Rows" localSheetId="26" hidden="1">#N/A</definedName>
    <definedName name="Z_FFA7F230_53D0_48EC_855F_98BD36863E0C_.wvu.Rows" localSheetId="28" hidden="1">#N/A</definedName>
    <definedName name="Z_FFA7F230_53D0_48EC_855F_98BD36863E0C_.wvu.Rows" localSheetId="3" hidden="1">#N/A</definedName>
  </definedNames>
  <calcPr calcId="191028"/>
  <customWorkbookViews>
    <customWorkbookView name="Parveen Saluja {प्रवीन सलूजा} - Personal View" guid="{F83BAE73-0719-4E5C-A6D6-E09ECA90A570}" mergeInterval="0" personalView="1" maximized="1" windowWidth="1276" windowHeight="798" tabRatio="798" activeSheetId="4"/>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1" i="41" l="1"/>
  <c r="E105" i="29" a="1"/>
  <c r="E105" i="29" s="1"/>
  <c r="E104" i="29" a="1"/>
  <c r="E104" i="29" s="1"/>
  <c r="B105" i="29"/>
  <c r="B104" i="29"/>
  <c r="B12" i="21" a="1"/>
  <c r="B12" i="21" s="1"/>
  <c r="B12" i="19" a="1"/>
  <c r="B12" i="19" s="1"/>
  <c r="B11" i="18" a="1"/>
  <c r="B11" i="18" s="1"/>
  <c r="B12" i="17" a="1"/>
  <c r="B12" i="17" s="1"/>
  <c r="B12" i="15" a="1"/>
  <c r="B12" i="15" s="1"/>
  <c r="B12" i="14" a="1"/>
  <c r="B12" i="14" s="1"/>
  <c r="B12" i="13" a="1"/>
  <c r="B12" i="13" s="1"/>
  <c r="B12" i="39" a="1"/>
  <c r="B12" i="39" s="1"/>
  <c r="B11" i="44" a="1"/>
  <c r="B11" i="44" s="1"/>
  <c r="G40" i="44" a="1"/>
  <c r="G40" i="44" s="1"/>
  <c r="G39" i="44" a="1"/>
  <c r="G39" i="44" s="1"/>
  <c r="B40" i="44"/>
  <c r="B39" i="44"/>
  <c r="B12" i="36" a="1"/>
  <c r="B12" i="36" s="1"/>
  <c r="B12" i="10" a="1"/>
  <c r="B12" i="10" s="1"/>
  <c r="G37" i="34" a="1"/>
  <c r="G37" i="34" s="1"/>
  <c r="G36" i="34" a="1"/>
  <c r="G36" i="34" s="1"/>
  <c r="B37" i="34"/>
  <c r="B36" i="34"/>
  <c r="F9" i="34"/>
  <c r="F10" i="34"/>
  <c r="F11" i="34"/>
  <c r="F12" i="34"/>
  <c r="F8" i="34"/>
  <c r="B10" i="34" a="1"/>
  <c r="B10" i="34" s="1"/>
  <c r="B11" i="34" a="1"/>
  <c r="B11" i="34" s="1"/>
  <c r="B12" i="34" a="1"/>
  <c r="B12" i="34" s="1"/>
  <c r="B9" i="34" a="1"/>
  <c r="B9" i="34" s="1"/>
  <c r="A7" i="34"/>
  <c r="B36" i="35"/>
  <c r="B12" i="35" a="1"/>
  <c r="B12" i="35" s="1"/>
  <c r="B12" i="42" a="1"/>
  <c r="B12" i="42" s="1"/>
  <c r="B12" i="6" a="1"/>
  <c r="B12" i="6" s="1"/>
  <c r="B12" i="5" a="1"/>
  <c r="B12" i="5" s="1"/>
  <c r="G132" i="41" a="1"/>
  <c r="G132" i="41" s="1"/>
  <c r="G131" i="41" a="1"/>
  <c r="G131" i="41" s="1"/>
  <c r="C132" i="41"/>
  <c r="B12" i="41" a="1"/>
  <c r="B12" i="41" s="1"/>
  <c r="B12" i="43" a="1"/>
  <c r="B12" i="43" s="1"/>
  <c r="B22" i="21"/>
  <c r="F9" i="21"/>
  <c r="F10" i="21"/>
  <c r="F11" i="21"/>
  <c r="F12" i="21"/>
  <c r="F8" i="21"/>
  <c r="B10" i="21" a="1"/>
  <c r="B10" i="21" s="1"/>
  <c r="B11" i="21" a="1"/>
  <c r="B11" i="21" s="1"/>
  <c r="B9" i="21" a="1"/>
  <c r="B9" i="21" s="1"/>
  <c r="A7" i="21"/>
  <c r="G30" i="19" a="1"/>
  <c r="G30" i="19" s="1"/>
  <c r="B30" i="19"/>
  <c r="G29" i="19" a="1"/>
  <c r="G29" i="19" s="1"/>
  <c r="B29" i="19"/>
  <c r="F9" i="19"/>
  <c r="F10" i="19"/>
  <c r="F11" i="19"/>
  <c r="F12" i="19"/>
  <c r="F8" i="19"/>
  <c r="B10" i="19" a="1"/>
  <c r="B10" i="19" s="1"/>
  <c r="B11" i="19" a="1"/>
  <c r="B11" i="19" s="1"/>
  <c r="B9" i="19" a="1"/>
  <c r="B9" i="19" s="1"/>
  <c r="A7" i="19"/>
  <c r="H90" i="18" a="1"/>
  <c r="H90" i="18" s="1"/>
  <c r="H89" i="18" a="1"/>
  <c r="H89" i="18" s="1"/>
  <c r="B90" i="18"/>
  <c r="B89" i="18"/>
  <c r="H19" i="18"/>
  <c r="G8" i="18"/>
  <c r="G9" i="18"/>
  <c r="G10" i="18"/>
  <c r="G11" i="18"/>
  <c r="G7" i="18"/>
  <c r="B9" i="18" a="1"/>
  <c r="B9" i="18" s="1"/>
  <c r="B10" i="18" a="1"/>
  <c r="B10" i="18" s="1"/>
  <c r="B8" i="18" a="1"/>
  <c r="B8" i="18" s="1"/>
  <c r="A6" i="18"/>
  <c r="F82" i="17" a="1"/>
  <c r="F82" i="17" s="1"/>
  <c r="B82" i="17"/>
  <c r="F81" i="17" a="1"/>
  <c r="F81" i="17" s="1"/>
  <c r="B81" i="17"/>
  <c r="F9" i="17"/>
  <c r="F10" i="17"/>
  <c r="F11" i="17"/>
  <c r="F12" i="17"/>
  <c r="F8" i="17"/>
  <c r="B10" i="17" a="1"/>
  <c r="B10" i="17" s="1"/>
  <c r="B11" i="17" a="1"/>
  <c r="B11" i="17" s="1"/>
  <c r="B9" i="17" a="1"/>
  <c r="B9" i="17" s="1"/>
  <c r="A7" i="17"/>
  <c r="F21" i="15" l="1" a="1"/>
  <c r="F21" i="15" s="1"/>
  <c r="F20" i="15" a="1"/>
  <c r="F20" i="15" s="1"/>
  <c r="B21" i="15"/>
  <c r="B20" i="15"/>
  <c r="B11" i="15" a="1"/>
  <c r="B11" i="15" s="1"/>
  <c r="B10" i="15" a="1"/>
  <c r="B10" i="15" s="1"/>
  <c r="B9" i="15" a="1"/>
  <c r="B9" i="15" s="1"/>
  <c r="A7" i="15"/>
  <c r="F19" i="14" a="1"/>
  <c r="F19" i="14" s="1"/>
  <c r="F18" i="14" a="1"/>
  <c r="F18" i="14" s="1"/>
  <c r="B19" i="14"/>
  <c r="B18" i="14"/>
  <c r="B11" i="14" a="1"/>
  <c r="B11" i="14" s="1"/>
  <c r="B10" i="14" a="1"/>
  <c r="B10" i="14" s="1"/>
  <c r="B9" i="14" a="1"/>
  <c r="B9" i="14" s="1"/>
  <c r="F12" i="14"/>
  <c r="F11" i="14"/>
  <c r="F10" i="14"/>
  <c r="F9" i="14"/>
  <c r="F8" i="14"/>
  <c r="A7" i="14"/>
  <c r="F31" i="13" a="1"/>
  <c r="F31" i="13" s="1"/>
  <c r="F30" i="13" a="1"/>
  <c r="F30" i="13" s="1"/>
  <c r="B31" i="13"/>
  <c r="B30" i="13"/>
  <c r="B11" i="13" a="1"/>
  <c r="B11" i="13" s="1"/>
  <c r="B10" i="13" a="1"/>
  <c r="B10" i="13" s="1"/>
  <c r="A7" i="13"/>
  <c r="B9" i="13" a="1"/>
  <c r="B9" i="13" s="1"/>
  <c r="F12" i="13"/>
  <c r="F11" i="13"/>
  <c r="F10" i="13"/>
  <c r="F9" i="13"/>
  <c r="F8" i="13"/>
  <c r="B19" i="39"/>
  <c r="B18" i="39"/>
  <c r="F19" i="39" a="1"/>
  <c r="F19" i="39" s="1"/>
  <c r="F18" i="39" a="1"/>
  <c r="F18" i="39" s="1"/>
  <c r="F12" i="39"/>
  <c r="F11" i="39"/>
  <c r="F10" i="39"/>
  <c r="F9" i="39"/>
  <c r="F8" i="39"/>
  <c r="B11" i="39" a="1"/>
  <c r="B11" i="39" s="1"/>
  <c r="B10" i="39" a="1"/>
  <c r="B10" i="39" s="1"/>
  <c r="B9" i="39" a="1"/>
  <c r="B9" i="39" s="1"/>
  <c r="A7" i="39"/>
  <c r="A3" i="39"/>
  <c r="A1" i="39"/>
  <c r="A13" i="44" l="1"/>
  <c r="F11" i="44"/>
  <c r="F10" i="44"/>
  <c r="F9" i="44"/>
  <c r="F8" i="44"/>
  <c r="F7" i="44"/>
  <c r="B10" i="44" a="1"/>
  <c r="B10" i="44" s="1"/>
  <c r="B9" i="44" a="1"/>
  <c r="B9" i="44" s="1"/>
  <c r="B8" i="44" a="1"/>
  <c r="B8" i="44" s="1"/>
  <c r="A6" i="44"/>
  <c r="A2" i="44"/>
  <c r="F15" i="44" s="1"/>
  <c r="A1" i="44"/>
  <c r="A37" i="44"/>
  <c r="A7" i="44"/>
  <c r="A7" i="36" l="1"/>
  <c r="A7" i="40"/>
  <c r="G21" i="36" a="1"/>
  <c r="G21" i="36" s="1"/>
  <c r="G20" i="36" a="1"/>
  <c r="G20" i="36" s="1"/>
  <c r="B21" i="36"/>
  <c r="B20" i="36"/>
  <c r="F12" i="36"/>
  <c r="F11" i="36"/>
  <c r="F10" i="36"/>
  <c r="F9" i="36"/>
  <c r="F8" i="36"/>
  <c r="B11" i="36" a="1"/>
  <c r="B11" i="36" s="1"/>
  <c r="B10" i="36" a="1"/>
  <c r="B10" i="36" s="1"/>
  <c r="B9" i="36" a="1"/>
  <c r="B9" i="36" s="1"/>
  <c r="A7" i="10"/>
  <c r="A3" i="36"/>
  <c r="A1" i="36"/>
  <c r="G27" i="10" a="1"/>
  <c r="G27" i="10" s="1"/>
  <c r="G49" i="10" s="1"/>
  <c r="G26" i="10" a="1"/>
  <c r="G26" i="10" s="1"/>
  <c r="G48" i="10" s="1"/>
  <c r="B27" i="10"/>
  <c r="B49" i="10" s="1"/>
  <c r="B26" i="10"/>
  <c r="B48" i="10" s="1"/>
  <c r="A3" i="10"/>
  <c r="A1" i="10"/>
  <c r="B11" i="10" a="1"/>
  <c r="B11" i="10" s="1"/>
  <c r="B10" i="10" a="1"/>
  <c r="B10" i="10" s="1"/>
  <c r="B9" i="10" a="1"/>
  <c r="B9" i="10" s="1"/>
  <c r="F12" i="10"/>
  <c r="F11" i="10"/>
  <c r="F10" i="10"/>
  <c r="F9" i="10"/>
  <c r="F8" i="10"/>
  <c r="A7" i="6"/>
  <c r="A3" i="34"/>
  <c r="A1" i="34"/>
  <c r="F26" i="6" a="1"/>
  <c r="F26" i="6" s="1"/>
  <c r="F25" i="6" a="1"/>
  <c r="F25" i="6" s="1"/>
  <c r="B26" i="6"/>
  <c r="B25" i="6"/>
  <c r="B11" i="6" a="1"/>
  <c r="B11" i="6" s="1"/>
  <c r="B10" i="6" a="1"/>
  <c r="B10" i="6" s="1"/>
  <c r="B9" i="6" a="1"/>
  <c r="B9" i="6" s="1"/>
  <c r="A7" i="43"/>
  <c r="B11" i="42" a="1"/>
  <c r="B11" i="42" s="1"/>
  <c r="B10" i="42" a="1"/>
  <c r="B10" i="42" s="1"/>
  <c r="B9" i="42" a="1"/>
  <c r="B9" i="42" s="1"/>
  <c r="F12" i="42"/>
  <c r="F11" i="42"/>
  <c r="F10" i="42"/>
  <c r="F9" i="42"/>
  <c r="F8" i="42"/>
  <c r="F25" i="42" a="1"/>
  <c r="F25" i="42" s="1"/>
  <c r="F24" i="42" a="1"/>
  <c r="F24" i="42" s="1"/>
  <c r="B25" i="42"/>
  <c r="B24" i="42"/>
  <c r="A3" i="42"/>
  <c r="A1" i="42"/>
  <c r="A7" i="5"/>
  <c r="G37" i="35" a="1"/>
  <c r="G37" i="35" s="1"/>
  <c r="G36" i="35" a="1"/>
  <c r="G36" i="35" s="1"/>
  <c r="B37" i="35"/>
  <c r="B11" i="35" a="1"/>
  <c r="B11" i="35" s="1"/>
  <c r="B10" i="35" a="1"/>
  <c r="B10" i="35" s="1"/>
  <c r="B9" i="35" a="1"/>
  <c r="B9" i="35" s="1"/>
  <c r="F12" i="35"/>
  <c r="F11" i="35"/>
  <c r="F10" i="35"/>
  <c r="F9" i="35"/>
  <c r="F8" i="35"/>
  <c r="A3" i="35"/>
  <c r="A1" i="35"/>
  <c r="F12" i="6"/>
  <c r="F11" i="6"/>
  <c r="F10" i="6"/>
  <c r="F9" i="6"/>
  <c r="F8" i="6"/>
  <c r="A3" i="6"/>
  <c r="A1" i="6"/>
  <c r="F33" i="5" a="1"/>
  <c r="F33" i="5" s="1"/>
  <c r="F32" i="5" a="1"/>
  <c r="F32" i="5" s="1"/>
  <c r="B33" i="5"/>
  <c r="B32" i="5"/>
  <c r="F11" i="5"/>
  <c r="F12" i="5"/>
  <c r="F10" i="5"/>
  <c r="F9" i="5"/>
  <c r="F8" i="5"/>
  <c r="B11" i="5" a="1"/>
  <c r="B11" i="5" s="1"/>
  <c r="B10" i="5" a="1"/>
  <c r="B10" i="5" s="1"/>
  <c r="B9" i="5" a="1"/>
  <c r="B9" i="5" s="1"/>
  <c r="A3" i="5"/>
  <c r="A1" i="5"/>
  <c r="B11" i="41" a="1"/>
  <c r="B11" i="41" s="1"/>
  <c r="B10" i="41" a="1"/>
  <c r="B10" i="41" s="1"/>
  <c r="B9" i="41" a="1"/>
  <c r="B9" i="41" s="1"/>
  <c r="F18" i="43" a="1"/>
  <c r="F18" i="43" s="1"/>
  <c r="F17" i="43" a="1"/>
  <c r="F17" i="43" s="1"/>
  <c r="B18" i="43"/>
  <c r="B17" i="43"/>
  <c r="B11" i="43" a="1"/>
  <c r="B11" i="43" s="1"/>
  <c r="B10" i="43" a="1"/>
  <c r="B10" i="43" s="1"/>
  <c r="B9" i="43" a="1"/>
  <c r="B9" i="43" s="1"/>
  <c r="F12" i="43" l="1"/>
  <c r="F11" i="43"/>
  <c r="F10" i="43"/>
  <c r="F9" i="43"/>
  <c r="F8" i="43"/>
  <c r="A10" i="29"/>
  <c r="A9" i="29"/>
  <c r="A8" i="29"/>
  <c r="A7" i="29"/>
  <c r="A6" i="29"/>
  <c r="A3" i="43"/>
  <c r="A1" i="43"/>
  <c r="B2" i="2"/>
  <c r="A1" i="29"/>
  <c r="C12" i="29"/>
  <c r="B1" i="2"/>
  <c r="E5" i="32"/>
  <c r="B3" i="1"/>
  <c r="B2" i="1"/>
  <c r="AB18" i="43"/>
  <c r="AB17" i="43"/>
  <c r="AA8" i="43"/>
  <c r="A8" i="43"/>
  <c r="AA2" i="43"/>
  <c r="AA1" i="43"/>
  <c r="F1" i="43"/>
  <c r="A8" i="42"/>
  <c r="F7" i="42"/>
  <c r="A7" i="42"/>
  <c r="F1" i="42"/>
  <c r="AC12" i="29"/>
  <c r="H12" i="41" l="1"/>
  <c r="H11" i="41"/>
  <c r="H10" i="41"/>
  <c r="H9" i="41"/>
  <c r="H8" i="41"/>
  <c r="A3" i="41"/>
  <c r="A1" i="41"/>
  <c r="E98" i="41"/>
  <c r="D43" i="41"/>
  <c r="B22" i="41"/>
  <c r="B21" i="41"/>
  <c r="B20" i="41"/>
  <c r="A8" i="41"/>
  <c r="H7" i="41"/>
  <c r="A7" i="41"/>
  <c r="B21" i="21" l="1"/>
  <c r="G22" i="21" a="1"/>
  <c r="G22" i="21" s="1"/>
  <c r="G21" i="21" a="1"/>
  <c r="G21" i="21" s="1"/>
  <c r="A3" i="21"/>
  <c r="A1" i="21"/>
  <c r="A3" i="19"/>
  <c r="A34" i="19" s="1"/>
  <c r="A62" i="19" s="1"/>
  <c r="A1" i="19"/>
  <c r="A32" i="19" s="1"/>
  <c r="A60" i="19" s="1"/>
  <c r="A3" i="18"/>
  <c r="A1" i="18"/>
  <c r="A3" i="17"/>
  <c r="A1" i="17"/>
  <c r="A3" i="15"/>
  <c r="A1" i="15"/>
  <c r="A3" i="14"/>
  <c r="A1" i="14"/>
  <c r="A3" i="13"/>
  <c r="A1" i="13"/>
  <c r="A39" i="34"/>
  <c r="F2" i="1"/>
  <c r="A1" i="40"/>
  <c r="I6" i="2"/>
  <c r="B9" i="2" s="1"/>
  <c r="B19" i="18" s="1" a="1"/>
  <c r="B19" i="18" s="1"/>
  <c r="L6" i="2"/>
  <c r="AD6" i="2"/>
  <c r="B7" i="2"/>
  <c r="B10" i="2"/>
  <c r="J12" i="2"/>
  <c r="B13" i="2"/>
  <c r="B14" i="2"/>
  <c r="J32" i="2"/>
  <c r="D38" i="2"/>
  <c r="AJ5" i="29"/>
  <c r="B99" i="29" s="1"/>
  <c r="AJ6" i="29"/>
  <c r="AC14" i="29"/>
  <c r="B14" i="29" s="1"/>
  <c r="G25" i="29"/>
  <c r="K19" i="29" s="1"/>
  <c r="N19" i="29"/>
  <c r="N24" i="29" s="1"/>
  <c r="P19" i="29"/>
  <c r="H109" i="29"/>
  <c r="E7" i="25"/>
  <c r="E1" i="3"/>
  <c r="A7" i="3"/>
  <c r="A8" i="3"/>
  <c r="E8" i="3"/>
  <c r="B9" i="3"/>
  <c r="E9" i="3"/>
  <c r="B10" i="3"/>
  <c r="E10" i="3"/>
  <c r="B11" i="3"/>
  <c r="B12" i="3"/>
  <c r="B23" i="3"/>
  <c r="E23" i="3"/>
  <c r="B24" i="3"/>
  <c r="E24" i="3"/>
  <c r="H1" i="5"/>
  <c r="I17" i="5"/>
  <c r="J17" i="5"/>
  <c r="I24" i="5"/>
  <c r="J24" i="5"/>
  <c r="I25" i="5"/>
  <c r="J25" i="5"/>
  <c r="I26" i="5"/>
  <c r="J26" i="5"/>
  <c r="I27" i="5"/>
  <c r="J27" i="5"/>
  <c r="I28" i="5"/>
  <c r="J28" i="5"/>
  <c r="G30" i="5"/>
  <c r="H30" i="5"/>
  <c r="F1" i="6"/>
  <c r="G1" i="35"/>
  <c r="B74" i="35"/>
  <c r="G39" i="35"/>
  <c r="F74" i="35"/>
  <c r="B75" i="35"/>
  <c r="F75" i="35"/>
  <c r="G1" i="34"/>
  <c r="G39" i="34" s="1"/>
  <c r="D74" i="34"/>
  <c r="F74" i="34"/>
  <c r="D75" i="34"/>
  <c r="F75" i="34"/>
  <c r="G1" i="10"/>
  <c r="G30" i="10" s="1"/>
  <c r="A32" i="10"/>
  <c r="G1" i="36"/>
  <c r="E1" i="40"/>
  <c r="A3" i="40"/>
  <c r="A8" i="40"/>
  <c r="D8" i="40"/>
  <c r="B9" i="40"/>
  <c r="D9" i="40"/>
  <c r="B10" i="40"/>
  <c r="D10" i="40"/>
  <c r="B11" i="40"/>
  <c r="B12" i="40"/>
  <c r="F1" i="39"/>
  <c r="G1" i="13"/>
  <c r="AB2" i="13"/>
  <c r="F1" i="14"/>
  <c r="F1" i="15"/>
  <c r="F8" i="15"/>
  <c r="F9" i="15"/>
  <c r="F10" i="15"/>
  <c r="F11" i="15"/>
  <c r="F12" i="15"/>
  <c r="F1" i="17"/>
  <c r="F70" i="17"/>
  <c r="L1" i="18"/>
  <c r="Z2" i="18"/>
  <c r="G1" i="19"/>
  <c r="G32" i="19" s="1"/>
  <c r="G60" i="19" s="1"/>
  <c r="AB2" i="19"/>
  <c r="F39" i="19"/>
  <c r="F40" i="19"/>
  <c r="F69" i="19"/>
  <c r="F70" i="19"/>
  <c r="B57" i="19"/>
  <c r="B85" i="19" s="1"/>
  <c r="B58" i="19"/>
  <c r="B86" i="19" s="1"/>
  <c r="A38" i="19"/>
  <c r="F38" i="19"/>
  <c r="A39" i="19"/>
  <c r="B40" i="19"/>
  <c r="B41" i="19"/>
  <c r="B42" i="19"/>
  <c r="B43" i="19"/>
  <c r="F57" i="19"/>
  <c r="F85" i="19" s="1"/>
  <c r="F58" i="19"/>
  <c r="F86" i="19" s="1"/>
  <c r="A66" i="19"/>
  <c r="F66" i="19"/>
  <c r="A67" i="19"/>
  <c r="B68" i="19"/>
  <c r="B69" i="19"/>
  <c r="B70" i="19"/>
  <c r="B71" i="19"/>
  <c r="E1" i="20"/>
  <c r="G1" i="21"/>
  <c r="D2" i="28"/>
  <c r="F17" i="28"/>
  <c r="F18" i="28"/>
  <c r="F19" i="28"/>
  <c r="F20" i="28"/>
  <c r="F21" i="28"/>
  <c r="F22" i="28"/>
  <c r="F23" i="28"/>
  <c r="F27" i="28"/>
  <c r="F42" i="19"/>
  <c r="A39" i="35"/>
  <c r="A30" i="10"/>
  <c r="A1" i="3"/>
  <c r="D12" i="40"/>
  <c r="E12" i="3"/>
  <c r="E11" i="3"/>
  <c r="D11" i="40"/>
  <c r="F68" i="19" l="1"/>
  <c r="F41" i="19"/>
  <c r="F67" i="19"/>
  <c r="I12" i="2"/>
  <c r="L19" i="29"/>
  <c r="AE22" i="29"/>
  <c r="AE19"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<sst xmlns="http://schemas.openxmlformats.org/spreadsheetml/2006/main" count="1077" uniqueCount="669">
  <si>
    <t>ENVELOPE-1: Techno-Commercial Part (Bid Proposal Sheet).</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</si>
  <si>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</si>
  <si>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</si>
  <si>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Address of Purchaser/ Employer</t>
  </si>
  <si>
    <t>Contracts and Materials Dept.</t>
  </si>
  <si>
    <t>Power Grid Corporation of India Limited.</t>
  </si>
  <si>
    <t>Comprehensive Scheme, Project Manager Office,</t>
  </si>
  <si>
    <t xml:space="preserve">4th-Level, Osor M. Tayeng Building, Nitivihar, </t>
  </si>
  <si>
    <t>Itanagar (Arunachal Pradesh) – 791111.</t>
  </si>
  <si>
    <t>General guidelines for filling up  the Attachments</t>
  </si>
  <si>
    <t xml:space="preserve">  </t>
  </si>
  <si>
    <t>: Attachments :</t>
  </si>
  <si>
    <t>Fill up only green shaded cells in the relevent attachments.</t>
  </si>
  <si>
    <t>Attachments 3(QR), 4, 4(A),4(B), 5, 5(A), 6,7,8, 9, 10, 11, 12, 13, 14, 15, 16,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</si>
  <si>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</si>
  <si>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</si>
  <si>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20 Declaration of Key Managerial Person and Power of Attorney holder: Format is annexed  Seperetely herewith this Volume</t>
  </si>
  <si>
    <t>Attachment 21 Self certification regarding Minimum Local Content in line with PPP-MII order and MoP Order December 2018 to be provided on a non-Judicial Paper of Rs. 100/-: Format is annexed  Seperetely herewith this Volume</t>
  </si>
  <si>
    <t>Attachment 22 Certification by the Bidder as per DoE Order pursuant to ITB Clause 2.1: Format is annexed  Seperetely herewith this Volume</t>
  </si>
  <si>
    <t>Attachment 23: Declaration by the bidder regarding events encountered pursuant to ITB Clause 2.7. Format is annexed  Seperetely herewith this Volume</t>
  </si>
  <si>
    <t>Attachment 24: Undertaking by the bidder regarding Compliance of DMI&amp;SP policy. Format is annexed  Seperetely herewith this Volume</t>
  </si>
  <si>
    <t>Attachment 25: Declaration by the bidder for ‘Code of Integrity for Public procurement’ pursuant to ITB Cl. 36. Format is annexed  Seperetely herewith this Volume</t>
  </si>
  <si>
    <t>Attachment 26: Compliance to the process related to the e-RA Terms &amp; Conditions and the Business Rules governing the e-RA. Format is annexed  Seperetely herewith this Volume</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</si>
  <si>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</si>
  <si>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</si>
  <si>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</si>
  <si>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</si>
  <si>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</si>
  <si>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</si>
  <si>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</si>
  <si>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</si>
  <si>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</si>
  <si>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</si>
  <si>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</si>
  <si>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</si>
  <si>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</si>
  <si>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</si>
  <si>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</si>
  <si>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</si>
  <si>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</si>
  <si>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</si>
  <si>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</si>
  <si>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</si>
  <si>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</si>
  <si>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 * *</t>
  </si>
  <si>
    <t>Happy Bidding !</t>
  </si>
  <si>
    <t>Sole Bidder</t>
  </si>
  <si>
    <t>JV (Joint Venture)</t>
  </si>
  <si>
    <t>2 or More</t>
  </si>
  <si>
    <t>Enter following details of the bidder</t>
  </si>
  <si>
    <t>Specify type of Bidder         
[Select from drop down menu]</t>
  </si>
  <si>
    <t>Micro and Small Enterprise (MSE)</t>
  </si>
  <si>
    <t>Principal place of business</t>
  </si>
  <si>
    <t>.</t>
  </si>
  <si>
    <t>Name of other Partner - 2 (more, if any)</t>
  </si>
  <si>
    <t>Address of other Partner - 2 (more, if any)</t>
  </si>
  <si>
    <t>MSE Bidder ?</t>
  </si>
  <si>
    <t>Enter the name of Registration Authority.</t>
  </si>
  <si>
    <t>Udyam Registered Bidder</t>
  </si>
  <si>
    <t>Whether Medium/Small/Micro</t>
  </si>
  <si>
    <t>Micro</t>
  </si>
  <si>
    <t>Social Category of Enterpreneur</t>
  </si>
  <si>
    <t>Gender</t>
  </si>
  <si>
    <t>Male</t>
  </si>
  <si>
    <t>Contact Person</t>
  </si>
  <si>
    <t>Email-ID_1</t>
  </si>
  <si>
    <t>Email-ID_2</t>
  </si>
  <si>
    <t>Mobile No.</t>
  </si>
  <si>
    <t xml:space="preserve">Printed Name </t>
  </si>
  <si>
    <t>Designation</t>
  </si>
  <si>
    <t>Date      :</t>
  </si>
  <si>
    <t>dd-yy-mmmm</t>
  </si>
  <si>
    <t>Place      :</t>
  </si>
  <si>
    <t>Specification No. NER/NT/W-MISC/DOM/H03/25/03079 [RFx No. 5002004310]</t>
  </si>
  <si>
    <t>Attachment-1</t>
  </si>
  <si>
    <t xml:space="preserve">Package:: </t>
  </si>
  <si>
    <t>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t>
  </si>
  <si>
    <t>(Bid Security/Bid Guarantee)</t>
  </si>
  <si>
    <t>Bidder’s Name and Address:(  Sole Bidder)</t>
  </si>
  <si>
    <t>To,</t>
  </si>
  <si>
    <t/>
  </si>
  <si>
    <t>DGM(Contract &amp; Material Department)</t>
  </si>
  <si>
    <t>Name        :</t>
  </si>
  <si>
    <t>Power Grid Corporation of India Ltd.,</t>
  </si>
  <si>
    <t>Address    :</t>
  </si>
  <si>
    <t>Dear Sir,</t>
  </si>
  <si>
    <t>Bid Security</t>
  </si>
  <si>
    <t>Printed Name :</t>
  </si>
  <si>
    <t>Designation :</t>
  </si>
  <si>
    <t>Attachment-2</t>
  </si>
  <si>
    <t xml:space="preserve">Package: </t>
  </si>
  <si>
    <t>(Power of Attorney)</t>
  </si>
  <si>
    <t>We have enclosed copy of the power of attorney duly authorized by a Notary Public indicating that the person(s) signing the bid have the authority to sign the bid and thus that the bid is binding upon us during the full period of its validity.</t>
  </si>
  <si>
    <t>(Joint Venture Agreement and Power of Attorney for Joint Venture*)</t>
  </si>
  <si>
    <t>To:</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</si>
  <si>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 (if applicable).</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</si>
  <si>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</si>
  <si>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</si>
  <si>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</si>
  <si>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</si>
  <si>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</si>
  <si>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</si>
  <si>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</si>
  <si>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</si>
  <si>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</si>
  <si>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</si>
  <si>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</si>
  <si>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</si>
  <si>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</si>
  <si>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</si>
  <si>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</si>
  <si>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</si>
  <si>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</si>
  <si>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</si>
  <si>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</si>
  <si>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</si>
  <si>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</si>
  <si>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</si>
  <si>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</si>
  <si>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</si>
  <si>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</si>
  <si>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</si>
  <si>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</si>
  <si>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</si>
  <si>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</si>
  <si>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</si>
  <si>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</si>
  <si>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</si>
  <si>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</si>
  <si>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</si>
  <si>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</si>
  <si>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</si>
  <si>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</si>
  <si>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</si>
  <si>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</si>
  <si>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</si>
  <si>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</si>
  <si>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</si>
  <si>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</si>
  <si>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</si>
  <si>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</si>
  <si>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</si>
  <si>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</si>
  <si>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</si>
  <si>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</si>
  <si>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  in support of meeting the requirement of para 1.1, Annexure-A to BDS, Section-III, Volume-I of the Bidding Documents)</t>
  </si>
  <si>
    <t>Bidder’s Name     :</t>
  </si>
  <si>
    <t>Name of Contract Undertaken</t>
  </si>
  <si>
    <t xml:space="preserve">Contract Reference No. &amp; 
Date of Award
</t>
  </si>
  <si>
    <t xml:space="preserve">Name and Address of the Employer/Utility for whom the Contract was executed by the firm </t>
  </si>
  <si>
    <t>E-mail ID</t>
  </si>
  <si>
    <t>Telephone No.</t>
  </si>
  <si>
    <t>Fax No.</t>
  </si>
  <si>
    <t>Scope of work executed under the above Contract</t>
  </si>
  <si>
    <t>Details/features of the Contract undertaken relevant to the stipulated QR</t>
  </si>
  <si>
    <t>Capacity in which the Contract Was undertaken (Check One)</t>
  </si>
  <si>
    <t>Completion Date of the above mentioned Work</t>
  </si>
  <si>
    <t>Details of documents uploaded in support of the above stated experience</t>
  </si>
  <si>
    <t>Certificate from client for Satisfactory operation of elements in the above executed contract</t>
  </si>
  <si>
    <t>3.0</t>
  </si>
  <si>
    <t>FINANCIAL REQUIREMENTS :</t>
  </si>
  <si>
    <r>
      <t xml:space="preserve">Financial Position </t>
    </r>
    <r>
      <rPr>
        <b/>
        <i/>
        <sz val="12"/>
        <rFont val="Book Antiqua"/>
        <family val="1"/>
      </rPr>
      <t xml:space="preserve">{Reference para 2.0 of Annexure-A (BDS)}
</t>
    </r>
  </si>
  <si>
    <t xml:space="preserve">
NOTE 1: In case bidder is a holding company, the Financial Position criteria referred to in clause 2.0 above shall be that of holding company only (i.e. excluding its subsidiary/group companies). In case bidder is a subsidiary of a holding company, the Financial Position criteria referred to in clause 2.0 above shall be that of subsidiary company only (i.e. excluding its holding company).
NOTE 2: RELAXATION FOR MSEs/ STARTUPs
For MSEs^, MAAT requirement is waived off, subject to meeting the specified technical requirements at para 1.0 above.
For Start-Ups ^^, meeting the 80% of the MAAT specified at Para 2.0 a) above shall also be considered qualified, subject to meeting the specified technical requirements at para 1.0 above
^MSEs as defined in the bidding document.
^^Start-Ups as defined by DIPP, applicable as on the originally scheduled date of bid opening</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</si>
  <si>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</si>
  <si>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</si>
  <si>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Turnover details:</t>
  </si>
  <si>
    <t>Sr No</t>
  </si>
  <si>
    <t>Financial year</t>
  </si>
  <si>
    <t>Turnover
(in Rs. Crore)</t>
  </si>
  <si>
    <t>Details of documentary evidence submitted in support of Qualification Data</t>
  </si>
  <si>
    <t>Do you have complete annual reports together with Audited statement of accounts of the company for FY 2021-22 (refer ITB Clause 9.3(c))</t>
  </si>
  <si>
    <t>Yes</t>
  </si>
  <si>
    <t>2024-2025</t>
  </si>
  <si>
    <t>2023-2024</t>
  </si>
  <si>
    <t>2022-2023</t>
  </si>
  <si>
    <t>2021-2022</t>
  </si>
  <si>
    <t>Average Annual Turnover for best Three Years is</t>
  </si>
  <si>
    <t xml:space="preserve">Joint Venture bids </t>
  </si>
  <si>
    <t>Not Applicable</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</si>
  <si>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</si>
  <si>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</si>
  <si>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</si>
  <si>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</si>
  <si>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</si>
  <si>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</si>
  <si>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</si>
  <si>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</si>
  <si>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</si>
  <si>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</si>
  <si>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</si>
  <si>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</si>
  <si>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</si>
  <si>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</si>
  <si>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</si>
  <si>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</si>
  <si>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Package:</t>
  </si>
  <si>
    <t>As per Annexure – A (BDS) – QR</t>
  </si>
  <si>
    <t>(Form of Certificate of Origin and Eligibility)</t>
  </si>
  <si>
    <t xml:space="preserve">We hereby certify that equipment and materials to be supplied are produced in [Enter the name of country where from equipments &amp; materials shall be supplied] eligible source country.
We hereby certify that our company is incorporated and registered in [Enter the name of country where from equipments &amp; materials shall be supplied] eligible source country.
</t>
  </si>
  <si>
    <t>Sl. No.</t>
  </si>
  <si>
    <t xml:space="preserve">Equipments &amp; Materials prouduces in [Name of Countries]                         </t>
  </si>
  <si>
    <t>Company incorporated &amp; registered in [Name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</si>
  <si>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</si>
  <si>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</si>
  <si>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</si>
  <si>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</si>
  <si>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</si>
  <si>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</si>
  <si>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</si>
  <si>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</si>
  <si>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</si>
  <si>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</si>
  <si>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</si>
  <si>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</si>
  <si>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</si>
  <si>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</si>
  <si>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</si>
  <si>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and  Sub-contracted Items)</t>
  </si>
  <si>
    <t>Quantity proposed to be bought/sub-contracted</t>
  </si>
  <si>
    <t xml:space="preserve">Details of the proposed sub-contractor/sub-vendor </t>
  </si>
  <si>
    <t xml:space="preserve">Name </t>
  </si>
  <si>
    <t xml:space="preserve">Nationality </t>
  </si>
  <si>
    <t>2. We hereby declare that we would not subcontract the erection portion of the contract withot prior approval of the Employer</t>
  </si>
  <si>
    <t>3. In line with ITB Clause 9.3 (e), we intend to supply following items which are to be manufactured within Arunachal  Pradesh</t>
  </si>
  <si>
    <t>We futher declare that we would source material/services for atleast 30% of the Installation Price of Second /Services contract from within Arunachal Pradesh</t>
  </si>
  <si>
    <t>Quantity proposed to be bought/ subcontracted</t>
  </si>
  <si>
    <t>Detail write up to engage local sub contractor/sub vendor</t>
  </si>
  <si>
    <t>For additional write up, extra sheet may be attached to the bid.</t>
  </si>
  <si>
    <t>(Bought-out &amp; Sub-contracted Items)</t>
  </si>
  <si>
    <t>(Items, Components, Raw Material, Services proposed to be sourced from Micro and Small Enterprises)</t>
  </si>
  <si>
    <t xml:space="preserve">1. We hereby furnish the details of the items, components, raw material, services which we propose to buy/avail from Micro and Small Enterprises (MSEs) for the purpose of completion of works under the package </t>
  </si>
  <si>
    <t>Name of Micro and Small Enterprises (MSEs)</t>
  </si>
  <si>
    <t>Name &amp; Address</t>
  </si>
  <si>
    <t>Category</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</si>
  <si>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</si>
  <si>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</si>
  <si>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</si>
  <si>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</si>
  <si>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</si>
  <si>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</si>
  <si>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</si>
  <si>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</si>
  <si>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</si>
  <si>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</si>
  <si>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</si>
  <si>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</si>
  <si>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</si>
  <si>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Extra Sheet</t>
  </si>
  <si>
    <t>(Details of Alternative Bid)</t>
  </si>
  <si>
    <t>NOT APPLICABLE</t>
  </si>
  <si>
    <t>(Manufacturer's Authorization Form)</t>
  </si>
  <si>
    <t xml:space="preserve">WE …….(insert name of the Manufacturer)…….. who are established and reputable manufacturers of ……..(insert name and/or description of the goods)……. having production facilities at ……..(insert address of factory)……. do hereby authorize ………(insert name &amp; address of Bidder)……….. (hereinafter, the “Bidder”) to submit a bid, and subsequently negotiate and sign the Contract with you against IFB for …….(insert name of the package alongwith the project name)……….. including the above plant &amp; equipment or other goods produced by us.
</t>
  </si>
  <si>
    <t xml:space="preserve">
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……(insert name of the Bidder)……….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t>
  </si>
  <si>
    <t xml:space="preserve">For and on behalf of the Manufacturer
Signed: _______________________________________________________________
Date: __________________________________
In the capacity of …….. (insert title of position or other appropriate designation)……..  
Date:.................... (Signature).......................………..
Place:................... (Printed Name)...............................….
(Designation)................……………........
 (Common Seal).………............................
</t>
  </si>
  <si>
    <t xml:space="preserve">Note.:1. The letter of Undertaking should be on the letterhead of the Manufacturer and should be signed by a person competent and having Power of Attorney to legally bind the Manufacturer.  It shall be included by the bidder in its bid.                                                                                                                                                            
2. Above undertaking shall be registered or notarized so as to be legally enforceable.
</t>
  </si>
  <si>
    <t>Attachment-9</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</si>
  <si>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</si>
  <si>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</si>
  <si>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</si>
  <si>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</si>
  <si>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</si>
  <si>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</si>
  <si>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</si>
  <si>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</si>
  <si>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</si>
  <si>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Note: above completion schedule shall be within overall completion schedule given in SCC else bid will be rejected.</t>
  </si>
  <si>
    <t>Bidders to enclose a detailed network covering all the activities to be undertaken for completion of the project indicating key dates for various milestones for each phase constituent-wise.</t>
  </si>
  <si>
    <t>(Defect Liability)</t>
  </si>
  <si>
    <t xml:space="preserve">Name       : </t>
  </si>
  <si>
    <r>
      <t xml:space="preserve">We accept that the work executed by us in case of award  shall be liable for Defect liability period </t>
    </r>
    <r>
      <rPr>
        <b/>
        <sz val="11"/>
        <color indexed="12"/>
        <rFont val="Book Antiqua"/>
        <family val="1"/>
      </rPr>
      <t>as per GCC read in conjunction with SCC</t>
    </r>
    <r>
      <rPr>
        <sz val="11"/>
        <color indexed="12"/>
        <rFont val="Book Antiqua"/>
        <family val="1"/>
      </rPr>
      <t xml:space="preserve"> </t>
    </r>
    <r>
      <rPr>
        <sz val="11"/>
        <rFont val="Book Antiqua"/>
        <family val="1"/>
      </rPr>
      <t xml:space="preserve">reckoned from the date of Completion of works/taking over of the site under the contract. We, shall be responsible to make good and remedy at our own expense within such period, any defect which may develop or may be noticed before the expiry of Defect Liability Period and which arises from either:
 a)  Any defective workmanship or 
 b)  An act of commission, of the Contractor during the defect liability period.
We, shall make good the defects &amp; damages immediately at our own cost to match the original specifications to the satisfaction of the Engineer-in-Charge.
</t>
    </r>
  </si>
  <si>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</si>
  <si>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</si>
  <si>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</si>
  <si>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</si>
  <si>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</si>
  <si>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</si>
  <si>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</si>
  <si>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</si>
  <si>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</si>
  <si>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</si>
  <si>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</si>
  <si>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</si>
  <si>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</si>
  <si>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Supply of Goods and Services offered will remain </t>
    </r>
    <r>
      <rPr>
        <b/>
        <sz val="11"/>
        <rFont val="Cambria"/>
        <family val="1"/>
      </rPr>
      <t>FIXED &amp; FIRM</t>
    </r>
    <r>
      <rPr>
        <sz val="11"/>
        <rFont val="Cambria"/>
        <family val="1"/>
      </rPr>
      <t xml:space="preserve"> during the performance of the contract and will not subject to any variation on any account.</t>
    </r>
    <r>
      <rPr>
        <sz val="11"/>
        <rFont val="Cambria"/>
        <family val="1"/>
      </rPr>
      <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</si>
  <si>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</si>
  <si>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</si>
  <si>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</si>
  <si>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</si>
  <si>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</si>
  <si>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</si>
  <si>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(select from Drop down)</t>
  </si>
  <si>
    <t>yes</t>
  </si>
  <si>
    <t>Services Portion:</t>
  </si>
  <si>
    <t>no</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</si>
  <si>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</si>
  <si>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</si>
  <si>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</si>
  <si>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</si>
  <si>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</si>
  <si>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</si>
  <si>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</si>
  <si>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</si>
  <si>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</si>
  <si>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</si>
  <si>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</si>
  <si>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</si>
  <si>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</si>
  <si>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</si>
  <si>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</si>
  <si>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</si>
  <si>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</si>
  <si>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</si>
  <si>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</si>
  <si>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</si>
  <si>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</si>
  <si>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</si>
  <si>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</si>
  <si>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GSTIN in the States/UT where the supply of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</si>
  <si>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</si>
  <si>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</si>
  <si>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</si>
  <si>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</si>
  <si>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</si>
  <si>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</si>
  <si>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</si>
  <si>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</si>
  <si>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</si>
  <si>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</si>
  <si>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</si>
  <si>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</si>
  <si>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</si>
  <si>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</si>
  <si>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</si>
  <si>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</si>
  <si>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</si>
  <si>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</si>
  <si>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</si>
  <si>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</si>
  <si>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</si>
  <si>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</si>
  <si>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</si>
  <si>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</si>
  <si>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</si>
  <si>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we furnish herewith our data/details/documents etc., alongwith other information, as follows (the stipulations have been reproduced in italics for ready reference):</t>
  </si>
  <si>
    <t xml:space="preserve">The Bidder shall furnish </t>
  </si>
  <si>
    <t xml:space="preserve">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</si>
  <si>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</si>
  <si>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</si>
  <si>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</si>
  <si>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Cambria"/>
        <family val="1"/>
      </rPr>
      <t>3 months</t>
    </r>
    <r>
      <rPr>
        <sz val="11"/>
        <rFont val="Cambri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</si>
  <si>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</si>
  <si>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</si>
  <si>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</si>
  <si>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</si>
  <si>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</si>
  <si>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</si>
  <si>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</si>
  <si>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</si>
  <si>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r>
      <t>As per para 1.0, Authorizatio Letter(s) from the bidder (</t>
    </r>
    <r>
      <rPr>
        <i/>
        <sz val="11"/>
        <rFont val="Cambria"/>
        <family val="1"/>
      </rPr>
      <t>in case of JV bidder, from all the partners</t>
    </r>
    <r>
      <rPr>
        <sz val="11"/>
        <rFont val="Cambria"/>
        <family val="1"/>
      </rPr>
      <t>) addressed to the Banker(s), authorizing POWERGRID to seek queries about the bidder with the Banker(s) and advising the Banker(s) to reply the same promptly, is/ are enclosed as per following details:</t>
    </r>
  </si>
  <si>
    <t>Lette Ref.</t>
  </si>
  <si>
    <t>Date</t>
  </si>
  <si>
    <t>Addressed to (name of the Bank)</t>
  </si>
  <si>
    <t xml:space="preserve">Litigation History </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</si>
  <si>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</si>
  <si>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</si>
  <si>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</si>
  <si>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</si>
  <si>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</si>
  <si>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</si>
  <si>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</si>
  <si>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</si>
  <si>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</si>
  <si>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</si>
  <si>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</si>
  <si>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</si>
  <si>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</si>
  <si>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</si>
  <si>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</si>
  <si>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</si>
  <si>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</si>
  <si>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</si>
  <si>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</si>
  <si>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</si>
  <si>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</si>
  <si>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</si>
  <si>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</si>
  <si>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2023- 2024</t>
  </si>
  <si>
    <t>2022- 2023</t>
  </si>
  <si>
    <t>2021- 2022</t>
  </si>
  <si>
    <t>2020- 2021</t>
  </si>
  <si>
    <t>2019 - 2020</t>
  </si>
  <si>
    <t>2024- 2025</t>
  </si>
  <si>
    <t>2025- 2026</t>
  </si>
  <si>
    <t>2026- 2027</t>
  </si>
  <si>
    <t>2027- 2028</t>
  </si>
  <si>
    <t>2028- 2029</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</si>
  <si>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</si>
  <si>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</si>
  <si>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</si>
  <si>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</si>
  <si>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</si>
  <si>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</si>
  <si>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</si>
  <si>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</si>
  <si>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</si>
  <si>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</si>
  <si>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</si>
  <si>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</si>
  <si>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</si>
  <si>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</si>
  <si>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</si>
  <si>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</si>
  <si>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Specification No.:NER/NT/W-CIVIL/DOM/H03/25/01789 [RFx No. 5002004239]</t>
  </si>
  <si>
    <t>Package: Construction of RCC-Road and nearby RRM wall along with earth filling for approach road of 132/33 kV Ziro New (Yachuli) Substation under Comprehensive Scheme for Strengthening of T&amp;D System in Arunachal Pradesh (Package-B).</t>
  </si>
  <si>
    <t>Safety Pact</t>
  </si>
  <si>
    <t>Bidder’s Name and Address:( Sole Bidder)</t>
  </si>
  <si>
    <t>Safety Pact - in orginial (hard copy/ Physical form), submitted in a separate envelope in accordence with Cl.No.9.3 (s) of ITB as per the attached format so as to reach C&amp;M Department of POWERGRID, Itanagar before deadline for submission of Bid specified in BDS. The soft/scanned copy is uploaded through the portal.</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</si>
  <si>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</si>
  <si>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</si>
  <si>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</si>
  <si>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color indexed="12"/>
        <rFont val="Cambria"/>
        <family val="1"/>
      </rPr>
      <t>ITB</t>
    </r>
    <r>
      <rPr>
        <b/>
        <sz val="11"/>
        <color indexed="12"/>
        <rFont val="Cambria"/>
        <family val="1"/>
      </rPr>
      <t xml:space="preserve"> </t>
    </r>
    <r>
      <rPr>
        <b/>
        <sz val="11"/>
        <rFont val="Cambria"/>
        <family val="1"/>
      </rPr>
      <t>read in conjunction with BDS.</t>
    </r>
  </si>
  <si>
    <t xml:space="preserve">Bid Form 1st Envelope </t>
  </si>
  <si>
    <t>one</t>
  </si>
  <si>
    <t>st</t>
  </si>
  <si>
    <t>January</t>
  </si>
  <si>
    <t>two</t>
  </si>
  <si>
    <t>nd</t>
  </si>
  <si>
    <t>February</t>
  </si>
  <si>
    <t>BID FORM (First Envelope)</t>
  </si>
  <si>
    <t>three</t>
  </si>
  <si>
    <t>rd</t>
  </si>
  <si>
    <t>March</t>
  </si>
  <si>
    <t>four</t>
  </si>
  <si>
    <t>th</t>
  </si>
  <si>
    <t>April</t>
  </si>
  <si>
    <t>eight</t>
  </si>
  <si>
    <t>August</t>
  </si>
  <si>
    <t>nine</t>
  </si>
  <si>
    <t>September</t>
  </si>
  <si>
    <t xml:space="preserve">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</si>
  <si>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</si>
  <si>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</si>
  <si>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</si>
  <si>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</si>
  <si>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</si>
  <si>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</si>
  <si>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</si>
  <si>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</si>
  <si>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</si>
  <si>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</si>
  <si>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</si>
  <si>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</si>
  <si>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</si>
  <si>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</si>
  <si>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</si>
  <si>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Bid Security, in a separate envelope, in the form of Bank Guarantee for a sum of INR  (Rs. Zero Only )  initially valid for a period of Zero (0) months from the date set for opening of bids.</t>
  </si>
  <si>
    <t>seventeen</t>
  </si>
  <si>
    <r>
      <t xml:space="preserve">We meet the eligibility requirements and have no conflict of interest in accordance with </t>
    </r>
    <r>
      <rPr>
        <b/>
        <sz val="10"/>
        <color indexed="12"/>
        <rFont val="Book Antiqua"/>
        <family val="1"/>
      </rPr>
      <t>ITB Clause 2.</t>
    </r>
  </si>
  <si>
    <t>Attachments to the Bid Form (First Envelope)</t>
  </si>
  <si>
    <t>Bank Draft</t>
  </si>
  <si>
    <t>eighteen</t>
  </si>
  <si>
    <t>In line with the requirement of the Bidding Documents, we enclose herewith the following Attachments:</t>
  </si>
  <si>
    <t>Enter details of EMD/ Bid Security here.</t>
  </si>
  <si>
    <t>Pay Order</t>
  </si>
  <si>
    <t>nineteen</t>
  </si>
  <si>
    <t>Attachment 1</t>
  </si>
  <si>
    <t>Type of EMD</t>
  </si>
  <si>
    <t>Currency</t>
  </si>
  <si>
    <t>Amount</t>
  </si>
  <si>
    <t>Bid security has not been submitted as our firm is registered under Udyam Registeration. Valid Udyam Registeration Certificate being submitted instead of Bid Security, so as to reach C&amp;M Department of POWERGRID, Itanagar before deadline for submission of Bid specified in BDS. The soft/scanned copy is uploaded through the portal.</t>
  </si>
  <si>
    <t>…………………………………………………………………………………………………………………………………………………………………………………………………………………………………………………………………………………………………………………………………………………………………………………………………………………………….</t>
  </si>
  <si>
    <t>Banks certified Cheque</t>
  </si>
  <si>
    <t>twenty</t>
  </si>
  <si>
    <t xml:space="preserve">                                                                  OR,
Documentary evidence in support of exemption of Bid Security, in separate
envelope in accordance with clause 13.3 of ITB, Section-II.</t>
  </si>
  <si>
    <t>Attachment 2</t>
  </si>
  <si>
    <r>
      <t>A power of attorney duly authorized by a Notary Public indicating that the person(s) signing the bid have the authority to sign the bid and thus that the bid is binding upon us during the full period of its validity in accordance with the</t>
    </r>
    <r>
      <rPr>
        <b/>
        <sz val="10"/>
        <color indexed="12"/>
        <rFont val="Book Antiqua"/>
        <family val="1"/>
      </rPr>
      <t xml:space="preserve"> ITB Clause 14.</t>
    </r>
  </si>
  <si>
    <t>POWERGRID Online Payment Utility Portal</t>
  </si>
  <si>
    <t xml:space="preserve">Rs. </t>
  </si>
  <si>
    <t>Bank Guarantee</t>
  </si>
  <si>
    <t>©</t>
  </si>
  <si>
    <t>Attachment 3 (QR)</t>
  </si>
  <si>
    <t xml:space="preserve">The documentary evidence that we are eligible to bid in  accordance with ITB Clause 2. Further, in terms of ITB Clause 9.3(c) &amp; (e), the qualification data has been furnished as per your format enclosed with the bidding documents [Attachment – 3(QR)]. </t>
  </si>
  <si>
    <t>FDR</t>
  </si>
  <si>
    <t>* Further, the required deed of Joint Venture Agreement signed by us and our Partners has also been furnished as per your format [Attachment – 3(JV)]. (if applicable)</t>
  </si>
  <si>
    <t>CDR/TDR</t>
  </si>
  <si>
    <t>Applicable</t>
  </si>
  <si>
    <t>Attachment 4, 4A:</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</si>
  <si>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</si>
  <si>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Attachment 5 :</t>
  </si>
  <si>
    <t>The details of all major items of services or supply which we propose subletting in case of award, giving details of the name and nationality of the proposed subcontractor/sub-vendor for each item.</t>
  </si>
  <si>
    <t xml:space="preserve">(f) </t>
  </si>
  <si>
    <t>Attachment 5A :</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</si>
  <si>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</si>
  <si>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</si>
  <si>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 :</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</si>
  <si>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</si>
  <si>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</si>
  <si>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</si>
  <si>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 xml:space="preserve">The details of Alternative Bids made by us indicating the complete Technical Specifications and the deviation to contractual and commercial conditions.
</t>
    </r>
    <r>
      <rPr>
        <b/>
        <sz val="10"/>
        <color indexed="60"/>
        <rFont val="Book Antiqua"/>
        <family val="1"/>
      </rPr>
      <t>[NOT APPLICABLE]</t>
    </r>
  </si>
  <si>
    <t>Attachment 8:</t>
  </si>
  <si>
    <t>Manufacturer’s Authorisation Forms</t>
  </si>
  <si>
    <t>Attachment 9:</t>
  </si>
  <si>
    <t>Work Completion Schedule</t>
  </si>
  <si>
    <t>(k)</t>
  </si>
  <si>
    <t>Attachment 10:</t>
  </si>
  <si>
    <t>Guarantee Declaration</t>
  </si>
  <si>
    <t>(l)</t>
  </si>
  <si>
    <t>Attachment 11:</t>
  </si>
  <si>
    <t>Information regarding ex-employees of Employer in our firm</t>
  </si>
  <si>
    <t>(m)</t>
  </si>
  <si>
    <t>Attachment 12:</t>
  </si>
  <si>
    <r>
      <t>Filled up information regarding Price Adjustment Data as per the format enclosed in the bidding documents [</t>
    </r>
    <r>
      <rPr>
        <b/>
        <sz val="10"/>
        <rFont val="Book Antiqua"/>
        <family val="1"/>
      </rPr>
      <t>Firm &amp; Fixed</t>
    </r>
    <r>
      <rPr>
        <sz val="10"/>
        <rFont val="Book Antiqua"/>
        <family val="1"/>
      </rPr>
      <t>]</t>
    </r>
  </si>
  <si>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</si>
  <si>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</si>
  <si>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</si>
  <si>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</si>
  <si>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</si>
  <si>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</si>
  <si>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</si>
  <si>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</si>
  <si>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</si>
  <si>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</si>
  <si>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</si>
  <si>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Option for Initial Advance (either Interest Bearing Initial Advance or No Initial Advance) - NOT Applicable and Information for E – payment, PF details and declaration for Micro/Small and Medium Enterprise</t>
  </si>
  <si>
    <t>(r)</t>
  </si>
  <si>
    <t>Attachment 17:</t>
  </si>
  <si>
    <t>Declaration for tax exemptions, reductions, allowances or benefits</t>
  </si>
  <si>
    <t>(s)</t>
  </si>
  <si>
    <t>Attachment 18:</t>
  </si>
  <si>
    <t>(t)</t>
  </si>
  <si>
    <t>Attachment 19:</t>
  </si>
  <si>
    <t>Declaration</t>
  </si>
  <si>
    <t>(u)</t>
  </si>
  <si>
    <t>Attachment 20:</t>
  </si>
  <si>
    <t>Declaration of Key Managerial Person jointly with Power of Attorney holder</t>
  </si>
  <si>
    <t>Attachment 21:</t>
  </si>
  <si>
    <t>Affidavit of Self certification regarding Minimum Local Content in line with PPP-MII order and MoP Order</t>
  </si>
  <si>
    <t>(w)</t>
  </si>
  <si>
    <t>Attachment 22:</t>
  </si>
  <si>
    <t xml:space="preserve">Certification by the Bidder as per DoE Order pursuant to ITB Clause 2.1 </t>
  </si>
  <si>
    <t>(x)</t>
  </si>
  <si>
    <t>Attachment 23:</t>
  </si>
  <si>
    <t>Declaration by the bidder regarding events encountered pursuant to ITB Clause 2.1</t>
  </si>
  <si>
    <t>(y)</t>
  </si>
  <si>
    <t>Attachment 24:</t>
  </si>
  <si>
    <t xml:space="preserve">Undertaking by the bidder regarding Compliance of DMI&amp;SP policy) </t>
  </si>
  <si>
    <t>(z)</t>
  </si>
  <si>
    <t>Attachment 25:</t>
  </si>
  <si>
    <t>Declaration by the bidder for ‘Code of Integrity for Public procurement’ pursuant to ITB Cl. 36</t>
  </si>
  <si>
    <t>(aa)</t>
  </si>
  <si>
    <t>Attachment 26:</t>
  </si>
  <si>
    <t>Compliance to the process related to the e-RA Terms &amp; Conditions and the Business Rules governing the e-RA</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</si>
  <si>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</si>
  <si>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3.0A</t>
  </si>
  <si>
    <t>= We are a Micro and Small Enterprise (MSE) registered with "&amp;'Names of Bidder'!D9", a designated Authority of GoI under the Public Procurement Policy for MSEs order 2012. (Applicable only for MSE Bidder)</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</si>
  <si>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</si>
  <si>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r>
      <t xml:space="preserve">We declare that as specified in Clause 11.5, Section –II:ITB, Vol.-I of the Bidding Documents, prices quoted by us in the Price Schedules in </t>
    </r>
    <r>
      <rPr>
        <u/>
        <sz val="10"/>
        <rFont val="Book Antiqua"/>
        <family val="1"/>
      </rPr>
      <t>Second Envelope</t>
    </r>
    <r>
      <rPr>
        <sz val="10"/>
        <rFont val="Book Antiqua"/>
        <family val="1"/>
      </rPr>
      <t xml:space="preserve"> shall remain FIRM during the currency of the Contract and shall not be subject to price variation, what-so-ever during contract execution.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</si>
  <si>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</si>
  <si>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</si>
  <si>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confirm that we have also registered/we shall also get registered in the GST Network with a GSTIN, in all the states where the project is located and the states from which we shall make our supply of goods. </t>
  </si>
  <si>
    <r>
      <t>Construction of the Contract:</t>
    </r>
    <r>
      <rPr>
        <b/>
        <sz val="11"/>
        <color indexed="10"/>
        <rFont val="Cambria"/>
        <family val="1"/>
      </rPr>
      <t/>
    </r>
  </si>
  <si>
    <t>We declare that we have studied Clause GCC 2.1 relating to mode of contracting for Domestic Bidders.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</si>
  <si>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</si>
  <si>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Single Contract shall be awarded for the subject package.</t>
  </si>
  <si>
    <t xml:space="preserve">The Contracts to be entered into with the successful Bidder shall be as under:
First Contract (Supply of Goods and Related Services Contract): For Ex-Works supply of all Goods and Type Test to be conducted (whether in India or abroad) and for providing all services i.e. inland transportation for delivery at site, In-transit insurance and loading and Supervision Charges, if applicable and any other services specified in the Contract Documents </t>
  </si>
  <si>
    <t>We have read the provisions of following clauses and confirm that the specified stipulations of these clauses are acceptable to us:</t>
  </si>
  <si>
    <t xml:space="preserve">ITB 13    </t>
  </si>
  <si>
    <t xml:space="preserve">GCC 2.14 </t>
  </si>
  <si>
    <t>Governing Law</t>
  </si>
  <si>
    <t xml:space="preserve">(c) </t>
  </si>
  <si>
    <t>GCC 5</t>
  </si>
  <si>
    <t xml:space="preserve">Contractor’s Responsibilities </t>
  </si>
  <si>
    <t xml:space="preserve">GCC 8  </t>
  </si>
  <si>
    <t xml:space="preserve">Terms of Payment </t>
  </si>
  <si>
    <t>GCC 9.3</t>
  </si>
  <si>
    <t xml:space="preserve">Performance Security </t>
  </si>
  <si>
    <t xml:space="preserve">GCC 10   </t>
  </si>
  <si>
    <t>Taxes and Duties</t>
  </si>
  <si>
    <t>GCC 21.2</t>
  </si>
  <si>
    <t>Completion Time Guarantee</t>
  </si>
  <si>
    <t xml:space="preserve">GCC 22   </t>
  </si>
  <si>
    <t>Defect Liability</t>
  </si>
  <si>
    <t>GCC 23</t>
  </si>
  <si>
    <t>Guarantee</t>
  </si>
  <si>
    <t>(j)</t>
  </si>
  <si>
    <t xml:space="preserve">GCC 25 </t>
  </si>
  <si>
    <t>Patent Indemnity</t>
  </si>
  <si>
    <t xml:space="preserve">GCC 26   </t>
  </si>
  <si>
    <t>Limitation of Liability</t>
  </si>
  <si>
    <t xml:space="preserve">GCC 38 </t>
  </si>
  <si>
    <t>Settlement of Disputes</t>
  </si>
  <si>
    <t>GCC 39</t>
  </si>
  <si>
    <t>Arbitration</t>
  </si>
  <si>
    <t>GCC 40</t>
  </si>
  <si>
    <t>Conciliation</t>
  </si>
  <si>
    <t>Appendix 2 to Form of Contract Agreement</t>
  </si>
  <si>
    <r>
      <t>Price Adjustment [</t>
    </r>
    <r>
      <rPr>
        <b/>
        <sz val="11"/>
        <rFont val="Book Antiqua"/>
        <family val="1"/>
      </rPr>
      <t>Firm &amp; Fixed</t>
    </r>
    <r>
      <rPr>
        <sz val="11"/>
        <rFont val="Book Antiqua"/>
        <family val="1"/>
      </rPr>
      <t>]</t>
    </r>
  </si>
  <si>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</si>
  <si>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(NOA)/ Letter of Award (LOA)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</si>
  <si>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</si>
  <si>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0"/>
        <rFont val="Book Antiqua"/>
        <family val="1"/>
      </rPr>
      <t xml:space="preserve"> </t>
    </r>
    <r>
      <rPr>
        <b/>
        <sz val="10"/>
        <color indexed="12"/>
        <rFont val="Book Antiqua"/>
        <family val="1"/>
      </rPr>
      <t xml:space="preserve">180 (One Hundred Eighty) Days </t>
    </r>
    <r>
      <rPr>
        <sz val="10"/>
        <rFont val="Book Antiqua"/>
        <family val="1"/>
      </rPr>
      <t xml:space="preserve">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</si>
  <si>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</si>
  <si>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</si>
  <si>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</si>
  <si>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</si>
  <si>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</si>
  <si>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</si>
  <si>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</si>
  <si>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</si>
  <si>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</si>
  <si>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</si>
  <si>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</si>
  <si>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</si>
  <si>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 xml:space="preserve">For and on behalf of </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</si>
  <si>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</si>
  <si>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</si>
  <si>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</si>
  <si>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</si>
  <si>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</si>
  <si>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</si>
  <si>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</si>
  <si>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</si>
  <si>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"Attachment</t>
  </si>
  <si>
    <t>Construction of RCC-Road and nearby RRM wall along with earth filling for approach road of 132/33 kV Ziro New (Yachuli) Substation under Comprehensive Scheme for Strengthening of T&amp;D System in Arunachal Pradesh (Package-B).</t>
  </si>
  <si>
    <t>(Public Procurment Policy PPP-MII Certification)</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</si>
  <si>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(submission of Hard Copy in ‘Original’) to be submitted on the letter head of the auditor/ cost accountant/chartered accountant
In line with the PPP-MII order, the bidder shall submit certificate from statutory auditor or cost auditor of the company (in the case of companies) or from a practicing cost accountant or practicing chartered accountant (in respect of suppliers other than companies) giving the percentage of Local Content, if applicable, on the letter head of the auditor/chartered accountant.
Further, false declaration regarding Local Content in the aforesaid certificate submitted by the bidder shall be a transgression of Integrity Pact and action shall be taken in line with provisions of the Integrity pact and in line with the provisions of the PPP-MII Order.
</t>
  </si>
  <si>
    <t>(CHECK LIST)</t>
  </si>
  <si>
    <t>Reference</t>
  </si>
  <si>
    <t>Declaration (Strike out 
whichever is not applicable)</t>
  </si>
  <si>
    <t>Bid Guarantee enclosed in separate sealed envelop (one original plus two copies) &amp; submitted in physical form</t>
  </si>
  <si>
    <t>As per ITB Cl No. 13</t>
  </si>
  <si>
    <t>Commercial deviation schedule filled in</t>
  </si>
  <si>
    <t>Attachment-6, BPS, Vol-IB</t>
  </si>
  <si>
    <t>Technical deviation schedule filled in</t>
  </si>
  <si>
    <t xml:space="preserve">List of Subcontractors schedule fillid in </t>
  </si>
  <si>
    <t>Attachment-5, BPS, Vol-IB</t>
  </si>
  <si>
    <t>Additional information included with this Proposal</t>
  </si>
  <si>
    <t>Attachment-16, BPS, Vol-IB</t>
  </si>
  <si>
    <t>Work schedule filled in</t>
  </si>
  <si>
    <t>Attachment-9, BPS, Vol-IB</t>
  </si>
  <si>
    <t>Schedule on information regarding Ex-employees of POWERGRID in the firm filled in</t>
  </si>
  <si>
    <t>Attachment-11, BPS, Vol-IB</t>
  </si>
  <si>
    <t>Declaration Regarding Social Accountability</t>
  </si>
  <si>
    <t>Attachment-13, BPS, Vol-IB</t>
  </si>
  <si>
    <t>No</t>
  </si>
  <si>
    <t>(Public Procurment Policy PPP-MII Certification) Minimum Local Content</t>
  </si>
  <si>
    <t>Attachment-21, BPS, Vol-IB</t>
  </si>
  <si>
    <t>(Public Procurment Policy PPP-MII Certification)Undertaking by the bidder regarding Compliance of DMI&amp;SP policy</t>
  </si>
  <si>
    <t>Attachment-27, BPS, Vol-IB</t>
  </si>
  <si>
    <t>Balance works of 33KV Niglok-Koyu and 33KV Napit-Koyu Lines under ARP-DMS-01B package of Comprehensive Scheme for Strengthening of T&amp;D System in Arunachal Pradesh</t>
  </si>
  <si>
    <t>Specification No.: NER/NT/W-DMS/DOM/H03/26/07845  [Rfx No. 5002005431]</t>
  </si>
  <si>
    <r>
      <t xml:space="preserve">Mobile: </t>
    </r>
    <r>
      <rPr>
        <sz val="12"/>
        <rFont val="Book Antiqua"/>
        <family val="1"/>
      </rPr>
      <t>+91 9435560898/ 8099872690</t>
    </r>
  </si>
  <si>
    <t>Email Address:  surajit@powergrid.in/tenzin.yuton@powergrid.in</t>
  </si>
  <si>
    <t>Attachment-3 (QR)</t>
  </si>
  <si>
    <t>2025-2026</t>
  </si>
  <si>
    <t>The bidder must have successfully executed the ‘similar work’* in PSUs/ Government Departments/ Government Autonomous bodies/ reputed private company, as a prime contractor within the last seven (07) years from the originally scheduled date of bid opening (i.e.……………..) as per following:
(i)	Similar work under one contract of value of not less than ₹173.81 Lakh.
OR
(ii)	Similar work under two contracts each of value not less than ₹108.63 Lakh.
OR
(iii)	Similar work under three contracts each of value of not less than ₹86.90 Lakh.
(*): ‘similar work’ shall mean Construction/ maintenance work of transmission line of 11kV or higher voltage class involving either of the following works: 
Tower foundation, erection, stringing, diversion works, rectification work
In case the bidder has executed the work under a contract that had been awarded on a Joint Venture wherein the bidder was one of the partners, the experience of the bidder shall be considered limited to the scope executed by the bidder as a partner under the said contract.
Bidder must submit the documentary evidence to establish the qualifying requirements.
Documents to be submitted by the Bidder as evidence of meeting the above QR:
i)	Copy of Letter of Award/ Purchase order (along with detailed BOQ)
ii)	Completion Certificate(s) from the client for the work and date of completion or any other document, authenticated by the client, containing relevant information to conclusively establish that the bidder has executed the requisite works satisfactorily.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t>
  </si>
  <si>
    <r>
      <t xml:space="preserve">
For the purpose of this particular bid, bidder must meet the following minimum criteria: 
(a)	Minimum Average Annual Turnover *(MAAT) for the best three years i.e. 36 months out of last five financial years of the bidder should not be less than </t>
    </r>
    <r>
      <rPr>
        <b/>
        <sz val="11"/>
        <color rgb="FF000000"/>
        <rFont val="Book Antiqua"/>
        <family val="1"/>
      </rPr>
      <t>Rs. 217.26 lakh</t>
    </r>
    <r>
      <rPr>
        <sz val="11"/>
        <color indexed="8"/>
        <rFont val="Book Antiqua"/>
        <family val="1"/>
      </rPr>
      <t>.
* Note-Annual Gross Revenue from operations/Gross operating income as incorporated in the profit &amp; loss account excluding Other Income.
The bidder shall also furnish following documents/details with its Bid: a. The complete annual reports together with Audited statement of accounts of the company for last five years of its own (separate) immediately preceding the date of submission of the ‘Bid’. b. I</t>
    </r>
  </si>
  <si>
    <t xml:space="preserve">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
</t>
  </si>
  <si>
    <t>III.</t>
  </si>
  <si>
    <t xml:space="preserve">In case of bidder’s inability to furnish the information as above due to no requirement to get its Financial Statement Audited, the bidder shall submit Sales/Turnover figures (excluding taxes) duly certified by a practicing Chartered Accountant/Cost Accountant with UDIN or Income Tax Return.    </t>
  </si>
  <si>
    <t>Bid Security in the form of Bank Guarantee foa a sum of Rs. 4,35,000/- valid for a period of 250 days from the originally scheduled date of bid opening.
                                                                   Or,
Online Payment Acknowledment towards Bid Security.</t>
  </si>
  <si>
    <r>
      <rPr>
        <strike/>
        <sz val="10"/>
        <rFont val="Book Antiqua"/>
        <family val="1"/>
      </rPr>
      <t>(Option for Initial Advance (either Interest Bearing Initial Advance or No Initial Advance) and</t>
    </r>
    <r>
      <rPr>
        <sz val="10"/>
        <rFont val="Book Antiqua"/>
        <family val="1"/>
      </rPr>
      <t xml:space="preserve"> Information for E-payment, PF details and declaration regarding Micro/Small &amp; Medium Enterprises)</t>
    </r>
  </si>
  <si>
    <r>
      <t xml:space="preserve">We further understand that notwithstanding 4.0 above, in case of award on us, you shall also bear and pay/reimburse to us,  GST in respect of supplies by us to you, imposed on the </t>
    </r>
    <r>
      <rPr>
        <strike/>
        <sz val="10"/>
        <rFont val="Book Antiqua"/>
        <family val="1"/>
      </rPr>
      <t xml:space="preserve">Plant &amp; Equipment including Mandatory Spare Parts to be incorporated into the Facilities including Type Test charges for Type test to be conducted specified in </t>
    </r>
    <r>
      <rPr>
        <b/>
        <strike/>
        <sz val="10"/>
        <color indexed="12"/>
        <rFont val="Book Antiqua"/>
        <family val="1"/>
      </rPr>
      <t>Schedule No. 1</t>
    </r>
    <r>
      <rPr>
        <strike/>
        <sz val="10"/>
        <rFont val="Book Antiqua"/>
        <family val="1"/>
      </rPr>
      <t xml:space="preserve">,   F&amp;I Charges specified in </t>
    </r>
    <r>
      <rPr>
        <b/>
        <strike/>
        <sz val="10"/>
        <color indexed="12"/>
        <rFont val="Book Antiqua"/>
        <family val="1"/>
      </rPr>
      <t>Schedule No. 2</t>
    </r>
    <r>
      <rPr>
        <sz val="10"/>
        <rFont val="Book Antiqua"/>
        <family val="1"/>
      </rPr>
      <t xml:space="preserve"> and   Installation Services specified in Schedule No. 3</t>
    </r>
    <r>
      <rPr>
        <b/>
        <sz val="10"/>
        <color indexed="12"/>
        <rFont val="Book Antiqua"/>
        <family val="1"/>
      </rPr>
      <t xml:space="preserve"> </t>
    </r>
    <r>
      <rPr>
        <sz val="10"/>
        <rFont val="Book Antiqua"/>
        <family val="1"/>
      </rPr>
      <t>of the Price Schedule in Second Envelope, by the Indian Laws.</t>
    </r>
  </si>
  <si>
    <t>Mobilization at site</t>
  </si>
  <si>
    <t>Source identification of Materials</t>
  </si>
  <si>
    <t>Commencement of Work</t>
  </si>
  <si>
    <t>Completion of Work</t>
  </si>
  <si>
    <t>Overall Completion Schedule</t>
  </si>
  <si>
    <t>as per SCC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</si>
</sst>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34">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1"/>
      <name val="Cambria"/>
      <family val="1"/>
    </font>
    <font>
      <b/>
      <sz val="11"/>
      <name val="Cambria"/>
      <family val="1"/>
    </font>
    <font>
      <b/>
      <sz val="11"/>
      <color indexed="12"/>
      <name val="Cambria"/>
      <family val="1"/>
    </font>
    <font>
      <i/>
      <sz val="11"/>
      <name val="Cambria"/>
      <family val="1"/>
    </font>
    <font>
      <i/>
      <sz val="11"/>
      <color indexed="12"/>
      <name val="Cambria"/>
      <family val="1"/>
    </font>
    <font>
      <b/>
      <i/>
      <sz val="11"/>
      <name val="Cambria"/>
      <family val="1"/>
    </font>
    <font>
      <sz val="12"/>
      <name val="Cambria"/>
      <family val="1"/>
    </font>
    <font>
      <b/>
      <sz val="12"/>
      <name val="Cambria"/>
      <family val="1"/>
    </font>
    <font>
      <b/>
      <sz val="11"/>
      <color indexed="10"/>
      <name val="Cambria"/>
      <family val="1"/>
    </font>
    <font>
      <sz val="9"/>
      <name val="Book Antiqua"/>
      <family val="1"/>
    </font>
    <font>
      <b/>
      <sz val="10"/>
      <name val="Book Antiqua"/>
      <family val="1"/>
    </font>
    <font>
      <b/>
      <sz val="10"/>
      <color indexed="12"/>
      <name val="Book Antiqua"/>
      <family val="1"/>
    </font>
    <font>
      <b/>
      <sz val="14"/>
      <color indexed="12"/>
      <name val="Times New Roman"/>
      <family val="1"/>
    </font>
    <font>
      <b/>
      <sz val="12"/>
      <color indexed="12"/>
      <name val="Times New Roman"/>
      <family val="1"/>
    </font>
    <font>
      <b/>
      <sz val="14"/>
      <name val="Book Antiqua"/>
      <family val="1"/>
    </font>
    <font>
      <sz val="12"/>
      <name val="Book Antiqua"/>
      <family val="1"/>
    </font>
    <font>
      <b/>
      <sz val="11"/>
      <color indexed="12"/>
      <name val="Book Antiqua"/>
      <family val="1"/>
    </font>
    <font>
      <b/>
      <i/>
      <u/>
      <sz val="12"/>
      <name val="Book Antiqua"/>
      <family val="1"/>
    </font>
    <font>
      <b/>
      <sz val="12"/>
      <name val="Book Antiqua"/>
      <family val="1"/>
    </font>
    <font>
      <b/>
      <u/>
      <sz val="12"/>
      <name val="Book Antiqua"/>
      <family val="1"/>
    </font>
    <font>
      <u/>
      <sz val="12"/>
      <name val="Book Antiqua"/>
      <family val="1"/>
    </font>
    <font>
      <sz val="10"/>
      <color indexed="9"/>
      <name val="Book Antiqua"/>
      <family val="1"/>
    </font>
    <font>
      <b/>
      <sz val="10"/>
      <color indexed="9"/>
      <name val="Book Antiqua"/>
      <family val="1"/>
    </font>
    <font>
      <strike/>
      <sz val="10"/>
      <name val="Book Antiqua"/>
      <family val="1"/>
    </font>
    <font>
      <u/>
      <sz val="10"/>
      <name val="Book Antiqua"/>
      <family val="1"/>
    </font>
    <font>
      <b/>
      <strike/>
      <sz val="10"/>
      <name val="Book Antiqua"/>
      <family val="1"/>
    </font>
    <font>
      <sz val="16"/>
      <name val="Arial Unicode MS"/>
      <family val="2"/>
    </font>
    <font>
      <sz val="10"/>
      <name val="Arial Unicode MS"/>
      <family val="2"/>
    </font>
    <font>
      <sz val="16"/>
      <name val="Book Antiqua"/>
      <family val="1"/>
    </font>
    <font>
      <b/>
      <sz val="20"/>
      <name val="Book Antiqua"/>
      <family val="1"/>
    </font>
    <font>
      <b/>
      <sz val="16"/>
      <name val="Book Antiqua"/>
      <family val="1"/>
    </font>
    <font>
      <b/>
      <sz val="10"/>
      <name val="Arial"/>
      <family val="2"/>
    </font>
    <font>
      <sz val="11"/>
      <color indexed="12"/>
      <name val="Book Antiqua"/>
      <family val="1"/>
    </font>
    <font>
      <i/>
      <sz val="12"/>
      <name val="Book Antiqua"/>
      <family val="1"/>
    </font>
    <font>
      <b/>
      <sz val="12"/>
      <color indexed="9"/>
      <name val="Book Antiqua"/>
      <family val="1"/>
    </font>
    <font>
      <b/>
      <sz val="10"/>
      <color indexed="60"/>
      <name val="Book Antiqua"/>
      <family val="1"/>
    </font>
    <font>
      <b/>
      <sz val="12"/>
      <color indexed="12"/>
      <name val="Book Antiqua"/>
      <family val="1"/>
    </font>
    <font>
      <sz val="12"/>
      <color indexed="9"/>
      <name val="Book Antiqua"/>
      <family val="1"/>
    </font>
    <font>
      <b/>
      <sz val="14"/>
      <color indexed="12"/>
      <name val="Book Antiqua"/>
      <family val="1"/>
    </font>
    <font>
      <strike/>
      <sz val="12"/>
      <name val="Book Antiqua"/>
      <family val="1"/>
    </font>
    <font>
      <sz val="12"/>
      <name val="Cambria"/>
      <family val="1"/>
      <scheme val="major"/>
    </font>
    <font>
      <sz val="1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b/>
      <sz val="16"/>
      <color indexed="12"/>
      <name val="Cambria"/>
      <family val="1"/>
      <scheme val="major"/>
    </font>
    <font>
      <sz val="11"/>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0"/>
      <name val="Cambria"/>
      <family val="1"/>
      <scheme val="major"/>
    </font>
    <font>
      <b/>
      <sz val="12"/>
      <name val="Cambria"/>
      <family val="1"/>
      <scheme val="major"/>
    </font>
    <font>
      <b/>
      <u/>
      <sz val="11"/>
      <name val="Cambria"/>
      <family val="1"/>
      <scheme val="major"/>
    </font>
    <font>
      <i/>
      <sz val="12"/>
      <name val="Cambria"/>
      <family val="1"/>
      <scheme val="major"/>
    </font>
    <font>
      <sz val="11"/>
      <color indexed="9"/>
      <name val="Cambria"/>
      <family val="1"/>
      <scheme val="major"/>
    </font>
    <font>
      <b/>
      <sz val="11"/>
      <color indexed="12"/>
      <name val="Cambria"/>
      <family val="1"/>
      <scheme val="major"/>
    </font>
    <font>
      <b/>
      <i/>
      <sz val="11"/>
      <name val="Cambria"/>
      <family val="1"/>
      <scheme val="major"/>
    </font>
    <font>
      <i/>
      <sz val="11"/>
      <name val="Cambria"/>
      <family val="1"/>
      <scheme val="major"/>
    </font>
    <font>
      <sz val="8"/>
      <color indexed="9"/>
      <name val="Cambria"/>
      <family val="1"/>
      <scheme val="major"/>
    </font>
    <font>
      <sz val="11"/>
      <color rgb="FF660033"/>
      <name val="Book Antiqua"/>
      <family val="1"/>
    </font>
    <font>
      <b/>
      <sz val="11"/>
      <color rgb="FF660033"/>
      <name val="Book Antiqua"/>
      <family val="1"/>
    </font>
    <font>
      <sz val="8"/>
      <name val="Cambria"/>
      <family val="1"/>
      <scheme val="major"/>
    </font>
    <font>
      <sz val="10"/>
      <color rgb="FF660033"/>
      <name val="Book Antiqua"/>
      <family val="1"/>
    </font>
    <font>
      <b/>
      <sz val="10"/>
      <color rgb="FF660033"/>
      <name val="Book Antiqua"/>
      <family val="1"/>
    </font>
    <font>
      <sz val="12"/>
      <color rgb="FF660033"/>
      <name val="Book Antiqua"/>
      <family val="1"/>
    </font>
    <font>
      <b/>
      <sz val="10"/>
      <color rgb="FFFF0000"/>
      <name val="Book Antiqua"/>
      <family val="1"/>
    </font>
    <font>
      <b/>
      <sz val="10"/>
      <color rgb="FF0000FF"/>
      <name val="Book Antiqua"/>
      <family val="1"/>
    </font>
    <font>
      <sz val="10"/>
      <color theme="0" tint="-0.34998626667073579"/>
      <name val="Book Antiqua"/>
      <family val="1"/>
    </font>
    <font>
      <sz val="10"/>
      <color theme="0"/>
      <name val="Book Antiqua"/>
      <family val="1"/>
    </font>
    <font>
      <b/>
      <sz val="10"/>
      <color rgb="FF0000CC"/>
      <name val="Book Antiqua"/>
      <family val="1"/>
    </font>
    <font>
      <sz val="10"/>
      <color theme="0" tint="-4.9989318521683403E-2"/>
      <name val="Book Antiqua"/>
      <family val="1"/>
    </font>
    <font>
      <b/>
      <sz val="10"/>
      <color theme="0" tint="-0.249977111117893"/>
      <name val="Cambria"/>
      <family val="1"/>
      <scheme val="major"/>
    </font>
    <font>
      <sz val="10"/>
      <color theme="0" tint="-0.249977111117893"/>
      <name val="Cambria"/>
      <family val="1"/>
      <scheme val="major"/>
    </font>
    <font>
      <b/>
      <sz val="18"/>
      <name val="Cambria"/>
      <family val="1"/>
      <scheme val="major"/>
    </font>
    <font>
      <b/>
      <sz val="11"/>
      <color indexed="20"/>
      <name val="Cambria"/>
      <family val="1"/>
      <scheme val="major"/>
    </font>
    <font>
      <b/>
      <sz val="10"/>
      <color rgb="FF000000"/>
      <name val="Book Antiqua"/>
      <family val="1"/>
    </font>
    <font>
      <sz val="10"/>
      <color theme="0" tint="-0.34998626667073579"/>
      <name val="Cambria"/>
      <family val="1"/>
      <scheme val="major"/>
    </font>
    <font>
      <sz val="11"/>
      <color theme="0" tint="-0.34998626667073579"/>
      <name val="Book Antiqua"/>
      <family val="1"/>
    </font>
    <font>
      <sz val="10"/>
      <color rgb="FF0000CC"/>
      <name val="Book Antiqua"/>
      <family val="1"/>
    </font>
    <font>
      <b/>
      <sz val="11"/>
      <color rgb="FF0000CC"/>
      <name val="Book Antiqua"/>
      <family val="1"/>
    </font>
    <font>
      <sz val="9"/>
      <color theme="0" tint="-4.9989318521683403E-2"/>
      <name val="Book Antiqua"/>
      <family val="1"/>
    </font>
    <font>
      <i/>
      <sz val="10"/>
      <color theme="0" tint="-0.34998626667073579"/>
      <name val="Cambria"/>
      <family val="1"/>
      <scheme val="major"/>
    </font>
    <font>
      <b/>
      <sz val="11"/>
      <color rgb="FF0000CC"/>
      <name val="Cambria"/>
      <family val="1"/>
      <scheme val="major"/>
    </font>
    <font>
      <sz val="8"/>
      <color theme="0" tint="-0.249977111117893"/>
      <name val="Book Antiqua"/>
      <family val="1"/>
    </font>
    <font>
      <b/>
      <sz val="14"/>
      <color rgb="FFFF0000"/>
      <name val="Book Antiqua"/>
      <family val="1"/>
    </font>
    <font>
      <b/>
      <sz val="10"/>
      <color theme="0"/>
      <name val="Book Antiqua"/>
      <family val="1"/>
    </font>
    <font>
      <b/>
      <sz val="8"/>
      <color theme="0"/>
      <name val="Book Antiqua"/>
      <family val="1"/>
    </font>
    <font>
      <b/>
      <sz val="12"/>
      <color rgb="FF0000CC"/>
      <name val="Cambria"/>
      <family val="1"/>
      <scheme val="major"/>
    </font>
    <font>
      <b/>
      <u/>
      <sz val="12"/>
      <color rgb="FF0000CC"/>
      <name val="Cambria"/>
      <family val="1"/>
      <scheme val="major"/>
    </font>
    <font>
      <b/>
      <sz val="16"/>
      <name val="Cambria"/>
      <family val="1"/>
      <scheme val="major"/>
    </font>
    <font>
      <sz val="10"/>
      <color rgb="FFFF0000"/>
      <name val="Book Antiqua"/>
      <family val="1"/>
    </font>
    <font>
      <sz val="12"/>
      <color rgb="FF0000FF"/>
      <name val="Book Antiqua"/>
      <family val="1"/>
    </font>
    <font>
      <i/>
      <sz val="11"/>
      <color rgb="FFFF0000"/>
      <name val="Book Antiqua"/>
      <family val="1"/>
    </font>
    <font>
      <b/>
      <i/>
      <sz val="12"/>
      <name val="Book Antiqua"/>
      <family val="1"/>
    </font>
    <font>
      <b/>
      <i/>
      <sz val="11"/>
      <name val="Book Antiqua"/>
      <family val="1"/>
    </font>
    <font>
      <b/>
      <sz val="12"/>
      <color theme="1"/>
      <name val="Book Antiqua"/>
      <family val="1"/>
    </font>
    <font>
      <b/>
      <sz val="9"/>
      <name val="Book Antiqua"/>
      <family val="1"/>
    </font>
    <font>
      <sz val="14"/>
      <color indexed="9"/>
      <name val="Times New Roman"/>
      <family val="1"/>
    </font>
    <font>
      <sz val="14"/>
      <color indexed="9"/>
      <name val="Book Antiqua"/>
      <family val="1"/>
    </font>
    <font>
      <sz val="11"/>
      <color indexed="9"/>
      <name val="Book Antiqua"/>
      <family val="1"/>
    </font>
    <font>
      <sz val="11"/>
      <color theme="0"/>
      <name val="Book Antiqua"/>
      <family val="1"/>
    </font>
    <font>
      <b/>
      <sz val="11"/>
      <color theme="0"/>
      <name val="Book Antiqua"/>
      <family val="1"/>
    </font>
    <font>
      <b/>
      <sz val="11"/>
      <color theme="0"/>
      <name val="Cambria"/>
      <family val="1"/>
      <scheme val="major"/>
    </font>
    <font>
      <sz val="10"/>
      <color theme="0"/>
      <name val="Cambria"/>
      <family val="1"/>
      <scheme val="major"/>
    </font>
    <font>
      <sz val="12"/>
      <color theme="0"/>
      <name val="Book Antiqua"/>
      <family val="1"/>
    </font>
    <font>
      <sz val="11"/>
      <color theme="0"/>
      <name val="Cambria"/>
      <family val="1"/>
      <scheme val="major"/>
    </font>
    <font>
      <b/>
      <sz val="11"/>
      <name val="Arial"/>
      <family val="2"/>
    </font>
    <font>
      <b/>
      <sz val="11"/>
      <color indexed="10"/>
      <name val="Book Antiqua"/>
      <family val="1"/>
    </font>
    <font>
      <sz val="8"/>
      <color rgb="FF000000"/>
      <name val="Tahoma"/>
      <family val="2"/>
    </font>
    <font>
      <sz val="8"/>
      <color rgb="FF000000"/>
      <name val="Segoe UI"/>
      <family val="2"/>
    </font>
    <font>
      <strike/>
      <sz val="11"/>
      <name val="Book Antiqua"/>
      <family val="1"/>
    </font>
    <font>
      <sz val="11"/>
      <color indexed="8"/>
      <name val="Book Antiqua"/>
      <family val="1"/>
    </font>
    <font>
      <b/>
      <sz val="11"/>
      <color rgb="FF000000"/>
      <name val="Book Antiqua"/>
      <family val="1"/>
    </font>
    <font>
      <b/>
      <strike/>
      <sz val="10"/>
      <color indexed="12"/>
      <name val="Book Antiqua"/>
      <family val="1"/>
    </font>
  </fonts>
  <fills count="1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99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medium">
        <color indexed="64"/>
      </left>
      <right/>
      <top/>
      <bottom/>
      <diagonal/>
    </border>
    <border>
      <left/>
      <right style="medium">
        <color indexed="64"/>
      </right>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7"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7" fillId="0" borderId="0"/>
    <xf numFmtId="0" fontId="4"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1144">
    <xf numFmtId="0" fontId="0" fillId="0" borderId="0" xfId="0"/>
    <xf numFmtId="0" fontId="4" fillId="0" borderId="0" xfId="37" applyAlignment="1" applyProtection="1">
      <alignment horizontal="left" vertical="center" wrapText="1"/>
      <protection hidden="1"/>
    </xf>
    <xf numFmtId="0" fontId="57" fillId="0" borderId="0" xfId="36" applyFont="1" applyAlignment="1" applyProtection="1">
      <alignment vertical="center"/>
      <protection hidden="1"/>
    </xf>
    <xf numFmtId="0" fontId="58" fillId="0" borderId="0" xfId="36" applyFont="1" applyAlignment="1" applyProtection="1">
      <alignment vertical="center"/>
      <protection hidden="1"/>
    </xf>
    <xf numFmtId="0" fontId="59" fillId="0" borderId="0" xfId="36" applyFont="1" applyAlignment="1">
      <alignment vertical="center"/>
    </xf>
    <xf numFmtId="0" fontId="60" fillId="0" borderId="0" xfId="36" applyFont="1" applyAlignment="1" applyProtection="1">
      <alignment vertical="center"/>
      <protection hidden="1"/>
    </xf>
    <xf numFmtId="0" fontId="59" fillId="0" borderId="0" xfId="36" applyFont="1" applyAlignment="1" applyProtection="1">
      <alignment vertical="center"/>
      <protection hidden="1"/>
    </xf>
    <xf numFmtId="0" fontId="61" fillId="4" borderId="4" xfId="36" applyFont="1" applyFill="1" applyBorder="1" applyAlignment="1" applyProtection="1">
      <alignment horizontal="center" vertical="center"/>
      <protection hidden="1"/>
    </xf>
    <xf numFmtId="0" fontId="62" fillId="0" borderId="0" xfId="36" applyFont="1" applyAlignment="1" applyProtection="1">
      <alignment vertical="center"/>
      <protection hidden="1"/>
    </xf>
    <xf numFmtId="0" fontId="58" fillId="0" borderId="0" xfId="0" applyFont="1" applyProtection="1">
      <protection hidden="1"/>
    </xf>
    <xf numFmtId="0" fontId="63" fillId="0" borderId="0" xfId="0" applyFont="1" applyAlignment="1" applyProtection="1">
      <alignment vertical="center"/>
      <protection hidden="1"/>
    </xf>
    <xf numFmtId="0" fontId="58" fillId="0" borderId="0" xfId="0" applyFont="1" applyAlignment="1" applyProtection="1">
      <alignment horizontal="center"/>
      <protection hidden="1"/>
    </xf>
    <xf numFmtId="0" fontId="63" fillId="0" borderId="0" xfId="0" applyFont="1" applyAlignment="1" applyProtection="1">
      <alignment horizontal="justify" vertical="center"/>
      <protection hidden="1"/>
    </xf>
    <xf numFmtId="0" fontId="58" fillId="0" borderId="0" xfId="0" applyFont="1" applyAlignment="1" applyProtection="1">
      <alignment vertical="center"/>
      <protection hidden="1"/>
    </xf>
    <xf numFmtId="0" fontId="63" fillId="0" borderId="0" xfId="0" applyFont="1" applyAlignment="1" applyProtection="1">
      <alignment vertical="center" wrapText="1"/>
      <protection hidden="1"/>
    </xf>
    <xf numFmtId="0" fontId="63" fillId="0" borderId="0" xfId="0" applyFont="1" applyProtection="1">
      <protection hidden="1"/>
    </xf>
    <xf numFmtId="0" fontId="64" fillId="0" borderId="0" xfId="0" applyFont="1" applyAlignment="1" applyProtection="1">
      <alignment vertical="center"/>
      <protection hidden="1"/>
    </xf>
    <xf numFmtId="0" fontId="63" fillId="0" borderId="0" xfId="0" applyFont="1" applyAlignment="1" applyProtection="1">
      <alignment horizontal="left" vertical="center"/>
      <protection hidden="1"/>
    </xf>
    <xf numFmtId="0" fontId="64" fillId="0" borderId="5" xfId="0" applyFont="1" applyBorder="1" applyAlignment="1" applyProtection="1">
      <alignment vertical="center"/>
      <protection hidden="1"/>
    </xf>
    <xf numFmtId="0" fontId="63" fillId="0" borderId="5" xfId="0" applyFont="1" applyBorder="1" applyAlignment="1" applyProtection="1">
      <alignment vertical="center"/>
      <protection hidden="1"/>
    </xf>
    <xf numFmtId="0" fontId="64" fillId="0" borderId="5" xfId="0" applyFont="1" applyBorder="1" applyAlignment="1" applyProtection="1">
      <alignment horizontal="right"/>
      <protection hidden="1"/>
    </xf>
    <xf numFmtId="0" fontId="65" fillId="0" borderId="0" xfId="0" applyFont="1" applyAlignment="1" applyProtection="1">
      <alignment vertical="center"/>
      <protection hidden="1"/>
    </xf>
    <xf numFmtId="0" fontId="66" fillId="0" borderId="0" xfId="0" applyFont="1" applyAlignment="1" applyProtection="1">
      <alignment vertical="center"/>
      <protection hidden="1"/>
    </xf>
    <xf numFmtId="0" fontId="64" fillId="0" borderId="0" xfId="0" applyFont="1" applyAlignment="1" applyProtection="1">
      <alignment horizontal="center" vertical="center"/>
      <protection hidden="1"/>
    </xf>
    <xf numFmtId="0" fontId="63" fillId="0" borderId="0" xfId="34" applyFont="1" applyAlignment="1" applyProtection="1">
      <alignment vertical="center"/>
      <protection hidden="1"/>
    </xf>
    <xf numFmtId="0" fontId="63" fillId="0" borderId="0" xfId="37" applyFont="1" applyAlignment="1" applyProtection="1">
      <alignment vertical="center"/>
      <protection hidden="1"/>
    </xf>
    <xf numFmtId="0" fontId="67" fillId="0" borderId="0" xfId="0" applyFont="1" applyAlignment="1" applyProtection="1">
      <alignment vertical="center"/>
      <protection hidden="1"/>
    </xf>
    <xf numFmtId="0" fontId="64" fillId="0" borderId="0" xfId="34" applyFont="1" applyAlignment="1" applyProtection="1">
      <alignment horizontal="left" vertical="center" indent="1"/>
      <protection hidden="1"/>
    </xf>
    <xf numFmtId="0" fontId="63" fillId="0" borderId="0" xfId="0" applyFont="1" applyAlignment="1">
      <alignment vertical="center"/>
    </xf>
    <xf numFmtId="0" fontId="64" fillId="0" borderId="0" xfId="37" applyFont="1" applyAlignment="1" applyProtection="1">
      <alignment vertical="center"/>
      <protection hidden="1"/>
    </xf>
    <xf numFmtId="0" fontId="57" fillId="0" borderId="0" xfId="0" applyFont="1" applyAlignment="1" applyProtection="1">
      <alignment vertical="center"/>
      <protection hidden="1"/>
    </xf>
    <xf numFmtId="0" fontId="64" fillId="5" borderId="0" xfId="0" applyFont="1" applyFill="1" applyAlignment="1" applyProtection="1">
      <alignment horizontal="center" vertical="center"/>
      <protection hidden="1"/>
    </xf>
    <xf numFmtId="0" fontId="57" fillId="5" borderId="0" xfId="0" applyFont="1" applyFill="1" applyAlignment="1" applyProtection="1">
      <alignment vertical="center"/>
      <protection hidden="1"/>
    </xf>
    <xf numFmtId="0" fontId="58" fillId="5" borderId="0" xfId="0" applyFont="1" applyFill="1" applyProtection="1">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right" vertical="center" indent="1"/>
      <protection hidden="1"/>
    </xf>
    <xf numFmtId="0" fontId="64" fillId="0" borderId="0" xfId="0" applyFont="1" applyAlignment="1" applyProtection="1">
      <alignment horizontal="justify" vertical="center" wrapText="1"/>
      <protection hidden="1"/>
    </xf>
    <xf numFmtId="0" fontId="68" fillId="0" borderId="0" xfId="0" applyFont="1" applyAlignment="1" applyProtection="1">
      <alignment vertical="center"/>
      <protection hidden="1"/>
    </xf>
    <xf numFmtId="0" fontId="64" fillId="0" borderId="0" xfId="0" applyFont="1" applyAlignment="1" applyProtection="1">
      <alignment horizontal="right" vertical="center"/>
      <protection hidden="1"/>
    </xf>
    <xf numFmtId="0" fontId="64" fillId="0" borderId="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0" fontId="63" fillId="3" borderId="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57" fillId="0" borderId="0" xfId="0" applyFont="1" applyAlignment="1" applyProtection="1">
      <alignment horizontal="justify" vertical="center"/>
      <protection hidden="1"/>
    </xf>
    <xf numFmtId="0" fontId="70" fillId="0" borderId="0" xfId="0" applyFont="1" applyAlignment="1" applyProtection="1">
      <alignment vertical="center"/>
      <protection hidden="1"/>
    </xf>
    <xf numFmtId="0" fontId="70" fillId="0" borderId="0" xfId="0" applyFont="1" applyProtection="1">
      <protection hidden="1"/>
    </xf>
    <xf numFmtId="0" fontId="64"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64"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63" fillId="0" borderId="6" xfId="0" applyFont="1" applyBorder="1" applyAlignment="1" applyProtection="1">
      <alignment horizontal="center" vertical="top" wrapText="1"/>
      <protection hidden="1"/>
    </xf>
    <xf numFmtId="0" fontId="63" fillId="0" borderId="0" xfId="0" applyFont="1" applyAlignment="1">
      <alignment horizontal="left" vertical="center" indent="1"/>
    </xf>
    <xf numFmtId="0" fontId="64" fillId="0" borderId="0" xfId="0" applyFont="1" applyAlignment="1">
      <alignment horizontal="right" vertical="center" indent="1"/>
    </xf>
    <xf numFmtId="0" fontId="64" fillId="0" borderId="0" xfId="0" applyFont="1" applyAlignment="1" applyProtection="1">
      <alignment vertical="top"/>
      <protection hidden="1"/>
    </xf>
    <xf numFmtId="0" fontId="64" fillId="0" borderId="0" xfId="37" applyFont="1" applyAlignment="1" applyProtection="1">
      <alignmen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173" fontId="64" fillId="0" borderId="0" xfId="0" applyNumberFormat="1" applyFont="1" applyAlignment="1" applyProtection="1">
      <alignment horizontal="left" vertical="top"/>
      <protection hidden="1"/>
    </xf>
    <xf numFmtId="0" fontId="64" fillId="0" borderId="0" xfId="0" applyFont="1" applyAlignment="1" applyProtection="1">
      <alignment horizontal="left" vertical="top" wrapText="1"/>
      <protection hidden="1"/>
    </xf>
    <xf numFmtId="0" fontId="58" fillId="0" borderId="0" xfId="0" applyFont="1" applyAlignment="1" applyProtection="1">
      <alignment vertical="top"/>
      <protection hidden="1"/>
    </xf>
    <xf numFmtId="0" fontId="63" fillId="0" borderId="0" xfId="0" applyFont="1" applyAlignment="1" applyProtection="1">
      <alignment horizontal="left" vertical="top"/>
      <protection hidden="1"/>
    </xf>
    <xf numFmtId="0" fontId="64" fillId="0" borderId="0" xfId="34" applyFont="1" applyAlignment="1" applyProtection="1">
      <alignment horizontal="left" vertical="top"/>
      <protection hidden="1"/>
    </xf>
    <xf numFmtId="0" fontId="63" fillId="0" borderId="0" xfId="0" applyFont="1" applyAlignment="1" applyProtection="1">
      <alignment vertical="top"/>
      <protection hidden="1"/>
    </xf>
    <xf numFmtId="0" fontId="71" fillId="0" borderId="0" xfId="0" applyFont="1" applyAlignment="1" applyProtection="1">
      <alignment horizontal="center" vertical="top"/>
      <protection hidden="1"/>
    </xf>
    <xf numFmtId="0" fontId="67"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63" fillId="0" borderId="4" xfId="0" applyFont="1" applyBorder="1" applyAlignment="1" applyProtection="1">
      <alignment vertical="top" wrapText="1"/>
      <protection hidden="1"/>
    </xf>
    <xf numFmtId="0" fontId="63" fillId="0" borderId="7" xfId="0"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73" fillId="0" borderId="0" xfId="0" applyFont="1" applyAlignment="1" applyProtection="1">
      <alignment horizontal="left" vertical="top"/>
      <protection hidden="1"/>
    </xf>
    <xf numFmtId="0" fontId="63" fillId="0" borderId="8" xfId="0" applyFont="1" applyBorder="1" applyAlignment="1" applyProtection="1">
      <alignment horizontal="center" vertical="top" wrapText="1"/>
      <protection hidden="1"/>
    </xf>
    <xf numFmtId="0" fontId="63" fillId="0" borderId="9" xfId="0" applyFont="1" applyBorder="1" applyAlignment="1" applyProtection="1">
      <alignment horizontal="center" vertical="top" wrapText="1"/>
      <protection hidden="1"/>
    </xf>
    <xf numFmtId="0" fontId="63" fillId="3" borderId="10" xfId="0" applyFont="1" applyFill="1" applyBorder="1" applyAlignment="1" applyProtection="1">
      <alignment horizontal="left" vertical="top" wrapText="1"/>
      <protection locked="0"/>
    </xf>
    <xf numFmtId="0" fontId="63" fillId="0" borderId="11" xfId="0" applyFont="1" applyBorder="1" applyAlignment="1" applyProtection="1">
      <alignment horizontal="center" vertical="top" wrapText="1"/>
      <protection hidden="1"/>
    </xf>
    <xf numFmtId="0" fontId="63" fillId="3" borderId="12" xfId="0" applyFont="1" applyFill="1" applyBorder="1" applyAlignment="1" applyProtection="1">
      <alignment horizontal="left" vertical="top" wrapText="1"/>
      <protection locked="0"/>
    </xf>
    <xf numFmtId="0" fontId="63" fillId="3" borderId="6" xfId="0" applyFont="1" applyFill="1" applyBorder="1" applyAlignment="1" applyProtection="1">
      <alignment horizontal="left" vertical="top" wrapText="1"/>
      <protection locked="0"/>
    </xf>
    <xf numFmtId="0" fontId="63" fillId="3" borderId="1" xfId="0" applyFont="1" applyFill="1" applyBorder="1" applyAlignment="1" applyProtection="1">
      <alignment horizontal="left" vertical="top" wrapText="1"/>
      <protection locked="0"/>
    </xf>
    <xf numFmtId="0" fontId="63" fillId="0" borderId="13" xfId="0" applyFont="1" applyBorder="1" applyAlignment="1" applyProtection="1">
      <alignment horizontal="left" vertical="top" wrapText="1"/>
      <protection hidden="1"/>
    </xf>
    <xf numFmtId="0" fontId="58" fillId="0" borderId="0" xfId="0" applyFont="1" applyAlignment="1" applyProtection="1">
      <alignment vertical="top"/>
      <protection locked="0"/>
    </xf>
    <xf numFmtId="0" fontId="63" fillId="3" borderId="10" xfId="0" applyFont="1" applyFill="1" applyBorder="1" applyAlignment="1" applyProtection="1">
      <alignment horizontal="center" vertical="top" wrapText="1"/>
      <protection hidden="1"/>
    </xf>
    <xf numFmtId="0" fontId="58" fillId="0" borderId="0" xfId="26" applyFont="1" applyAlignment="1" applyProtection="1">
      <alignment horizontal="center" vertical="top"/>
      <protection hidden="1"/>
    </xf>
    <xf numFmtId="0" fontId="64" fillId="0" borderId="5" xfId="26" applyFont="1" applyBorder="1" applyAlignment="1" applyProtection="1">
      <alignment vertical="top"/>
      <protection hidden="1"/>
    </xf>
    <xf numFmtId="0" fontId="63" fillId="0" borderId="5" xfId="26" applyFont="1" applyBorder="1" applyAlignment="1" applyProtection="1">
      <alignment vertical="top"/>
      <protection hidden="1"/>
    </xf>
    <xf numFmtId="0" fontId="64" fillId="0" borderId="5" xfId="26" applyFont="1" applyBorder="1" applyAlignment="1" applyProtection="1">
      <alignment horizontal="right" vertical="top"/>
      <protection hidden="1"/>
    </xf>
    <xf numFmtId="0" fontId="58" fillId="0" borderId="0" xfId="26" applyFont="1" applyAlignment="1" applyProtection="1">
      <alignment vertical="top"/>
      <protection hidden="1"/>
    </xf>
    <xf numFmtId="0" fontId="63" fillId="0" borderId="0" xfId="26" applyFont="1" applyAlignment="1" applyProtection="1">
      <alignment vertical="top"/>
      <protection hidden="1"/>
    </xf>
    <xf numFmtId="0" fontId="69" fillId="0" borderId="0" xfId="26" applyFont="1" applyAlignment="1" applyProtection="1">
      <alignment horizontal="center" vertical="top"/>
      <protection hidden="1"/>
    </xf>
    <xf numFmtId="0" fontId="65" fillId="0" borderId="0" xfId="26" applyFont="1" applyAlignment="1" applyProtection="1">
      <alignment vertical="top"/>
      <protection hidden="1"/>
    </xf>
    <xf numFmtId="0" fontId="66" fillId="0" borderId="0" xfId="26" applyFont="1" applyAlignment="1" applyProtection="1">
      <alignment vertical="top"/>
      <protection hidden="1"/>
    </xf>
    <xf numFmtId="0" fontId="63" fillId="0" borderId="0" xfId="34" applyFont="1" applyAlignment="1" applyProtection="1">
      <alignment vertical="top"/>
      <protection hidden="1"/>
    </xf>
    <xf numFmtId="0" fontId="63" fillId="0" borderId="0" xfId="37" applyFont="1" applyAlignment="1" applyProtection="1">
      <alignment vertical="top"/>
      <protection hidden="1"/>
    </xf>
    <xf numFmtId="0" fontId="67" fillId="0" borderId="0" xfId="26" applyFont="1" applyAlignment="1" applyProtection="1">
      <alignment vertical="top"/>
      <protection hidden="1"/>
    </xf>
    <xf numFmtId="0" fontId="64" fillId="0" borderId="0" xfId="0" applyFont="1" applyAlignment="1" applyProtection="1">
      <alignment vertical="top" wrapText="1"/>
      <protection hidden="1"/>
    </xf>
    <xf numFmtId="0" fontId="63" fillId="0" borderId="0" xfId="0" applyFont="1" applyAlignment="1" applyProtection="1">
      <alignment horizontal="justify" vertical="top"/>
      <protection hidden="1"/>
    </xf>
    <xf numFmtId="0" fontId="57" fillId="0" borderId="0" xfId="26" applyFont="1" applyAlignment="1" applyProtection="1">
      <alignment vertical="top"/>
      <protection hidden="1"/>
    </xf>
    <xf numFmtId="0" fontId="63" fillId="6" borderId="6" xfId="26" applyFont="1" applyFill="1" applyBorder="1" applyAlignment="1" applyProtection="1">
      <alignment horizontal="center" vertical="top" wrapText="1"/>
      <protection locked="0"/>
    </xf>
    <xf numFmtId="0" fontId="63" fillId="3" borderId="6" xfId="26" applyFont="1" applyFill="1" applyBorder="1" applyAlignment="1" applyProtection="1">
      <alignment vertical="top" wrapText="1"/>
      <protection locked="0"/>
    </xf>
    <xf numFmtId="0" fontId="63" fillId="3" borderId="6" xfId="26" applyFont="1" applyFill="1" applyBorder="1" applyAlignment="1" applyProtection="1">
      <alignment horizontal="left" vertical="top" wrapText="1"/>
      <protection locked="0"/>
    </xf>
    <xf numFmtId="0" fontId="64" fillId="0" borderId="0" xfId="26" applyFont="1" applyAlignment="1" applyProtection="1">
      <alignment horizontal="right" vertical="top"/>
      <protection hidden="1"/>
    </xf>
    <xf numFmtId="173" fontId="64" fillId="0" borderId="0" xfId="26" applyNumberFormat="1" applyFont="1" applyAlignment="1" applyProtection="1">
      <alignment horizontal="left" vertical="top"/>
      <protection hidden="1"/>
    </xf>
    <xf numFmtId="0" fontId="63" fillId="0" borderId="0" xfId="26" applyFont="1" applyAlignment="1" applyProtection="1">
      <alignment horizontal="left" vertical="top"/>
      <protection hidden="1"/>
    </xf>
    <xf numFmtId="0" fontId="64" fillId="0" borderId="0" xfId="26" applyFont="1" applyAlignment="1" applyProtection="1">
      <alignment vertical="top"/>
      <protection hidden="1"/>
    </xf>
    <xf numFmtId="0" fontId="63" fillId="0" borderId="0" xfId="37" applyFont="1" applyAlignment="1" applyProtection="1">
      <alignment horizontal="left" vertical="top"/>
      <protection hidden="1"/>
    </xf>
    <xf numFmtId="0" fontId="64" fillId="0" borderId="0" xfId="26" applyFont="1" applyAlignment="1" applyProtection="1">
      <alignment horizontal="center" vertical="top" wrapText="1"/>
      <protection hidden="1"/>
    </xf>
    <xf numFmtId="0" fontId="64" fillId="0" borderId="6" xfId="26" applyFont="1" applyBorder="1" applyAlignment="1" applyProtection="1">
      <alignment horizontal="center" vertical="top" wrapText="1"/>
      <protection hidden="1"/>
    </xf>
    <xf numFmtId="0" fontId="64" fillId="0" borderId="5" xfId="0" applyFont="1" applyBorder="1" applyAlignment="1" applyProtection="1">
      <alignment vertical="top"/>
      <protection hidden="1"/>
    </xf>
    <xf numFmtId="0" fontId="63" fillId="0" borderId="5" xfId="0" applyFont="1" applyBorder="1" applyAlignment="1" applyProtection="1">
      <alignment vertical="top"/>
      <protection hidden="1"/>
    </xf>
    <xf numFmtId="0" fontId="64" fillId="0" borderId="5" xfId="0" applyFont="1" applyBorder="1" applyAlignment="1" applyProtection="1">
      <alignment horizontal="right" vertical="top"/>
      <protection hidden="1"/>
    </xf>
    <xf numFmtId="0" fontId="65" fillId="0" borderId="0" xfId="0" applyFont="1" applyAlignment="1" applyProtection="1">
      <alignment vertical="top"/>
      <protection hidden="1"/>
    </xf>
    <xf numFmtId="0" fontId="66"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7" fillId="0" borderId="0" xfId="0" applyFont="1" applyAlignment="1" applyProtection="1">
      <alignment vertical="top"/>
      <protection hidden="1"/>
    </xf>
    <xf numFmtId="0" fontId="63" fillId="0" borderId="6" xfId="0" applyFont="1" applyBorder="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4" fillId="0" borderId="0" xfId="26" applyFont="1" applyAlignment="1" applyProtection="1">
      <alignment horizontal="center" vertical="top"/>
      <protection hidden="1"/>
    </xf>
    <xf numFmtId="0" fontId="74" fillId="0" borderId="0" xfId="0" applyFont="1" applyAlignment="1" applyProtection="1">
      <alignment horizontal="center" vertical="top"/>
      <protection hidden="1"/>
    </xf>
    <xf numFmtId="0" fontId="63" fillId="0" borderId="0" xfId="37" applyFont="1" applyAlignment="1" applyProtection="1">
      <alignment vertical="top" wrapText="1"/>
      <protection hidden="1"/>
    </xf>
    <xf numFmtId="172" fontId="63" fillId="0" borderId="0" xfId="0" applyNumberFormat="1" applyFont="1" applyAlignment="1" applyProtection="1">
      <alignment horizontal="center" vertical="top"/>
      <protection hidden="1"/>
    </xf>
    <xf numFmtId="0" fontId="64" fillId="0" borderId="0" xfId="0" applyFont="1" applyAlignment="1" applyProtection="1">
      <alignment horizontal="justify" vertical="top"/>
      <protection hidden="1"/>
    </xf>
    <xf numFmtId="0" fontId="63" fillId="0" borderId="0" xfId="0" applyFont="1" applyAlignment="1" applyProtection="1">
      <alignment horizontal="justify" vertical="top" wrapText="1"/>
      <protection hidden="1"/>
    </xf>
    <xf numFmtId="0" fontId="63" fillId="0" borderId="0" xfId="0" quotePrefix="1" applyFont="1" applyAlignment="1" applyProtection="1">
      <alignment horizontal="right" vertical="top"/>
      <protection hidden="1"/>
    </xf>
    <xf numFmtId="0" fontId="63" fillId="0" borderId="14" xfId="0" applyFont="1" applyBorder="1" applyAlignment="1" applyProtection="1">
      <alignment horizontal="left" vertical="top" wrapText="1"/>
      <protection hidden="1"/>
    </xf>
    <xf numFmtId="0" fontId="63" fillId="0" borderId="7" xfId="0" applyFont="1" applyBorder="1" applyAlignment="1" applyProtection="1">
      <alignment horizontal="left" vertical="top"/>
      <protection hidden="1"/>
    </xf>
    <xf numFmtId="0" fontId="63" fillId="0" borderId="15" xfId="0" applyFont="1" applyBorder="1" applyAlignment="1" applyProtection="1">
      <alignment horizontal="left" vertical="top" wrapText="1"/>
      <protection hidden="1"/>
    </xf>
    <xf numFmtId="0" fontId="63" fillId="0" borderId="16" xfId="0" applyFont="1" applyBorder="1" applyAlignment="1" applyProtection="1">
      <alignment horizontal="left" vertical="top"/>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horizontal="right" vertical="top"/>
      <protection hidden="1"/>
    </xf>
    <xf numFmtId="0" fontId="63" fillId="0" borderId="6" xfId="0" applyFont="1" applyBorder="1" applyAlignment="1" applyProtection="1">
      <alignment horizontal="justify" vertical="top" wrapText="1"/>
      <protection hidden="1"/>
    </xf>
    <xf numFmtId="0" fontId="63" fillId="7" borderId="6" xfId="0" applyFont="1" applyFill="1" applyBorder="1" applyAlignment="1" applyProtection="1">
      <alignment horizontal="left" vertical="top" wrapText="1"/>
      <protection hidden="1"/>
    </xf>
    <xf numFmtId="0" fontId="63" fillId="3" borderId="0" xfId="0" applyFont="1" applyFill="1" applyAlignment="1" applyProtection="1">
      <alignment vertical="top"/>
      <protection locked="0"/>
    </xf>
    <xf numFmtId="0" fontId="63" fillId="0" borderId="0" xfId="26" applyFont="1" applyAlignment="1" applyProtection="1">
      <alignment horizontal="center" vertical="top" wrapText="1"/>
      <protection hidden="1"/>
    </xf>
    <xf numFmtId="0" fontId="63" fillId="0" borderId="0" xfId="26" applyFont="1" applyAlignment="1" applyProtection="1">
      <alignment vertical="top" wrapText="1"/>
      <protection hidden="1"/>
    </xf>
    <xf numFmtId="0" fontId="63" fillId="0" borderId="0" xfId="26" applyFont="1" applyAlignment="1" applyProtection="1">
      <alignment horizontal="left" vertical="top" wrapText="1"/>
      <protection hidden="1"/>
    </xf>
    <xf numFmtId="0" fontId="64" fillId="0" borderId="6" xfId="29" applyFont="1" applyBorder="1" applyAlignment="1" applyProtection="1">
      <alignment horizontal="center" vertical="center" wrapText="1"/>
      <protection hidden="1"/>
    </xf>
    <xf numFmtId="0" fontId="64"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center" vertical="center" wrapText="1"/>
      <protection hidden="1"/>
    </xf>
    <xf numFmtId="0" fontId="63"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74" fillId="0" borderId="0" xfId="0" applyFont="1" applyAlignment="1" applyProtection="1">
      <alignment horizontal="center"/>
      <protection hidden="1"/>
    </xf>
    <xf numFmtId="0" fontId="75" fillId="0" borderId="0" xfId="0" applyFont="1" applyAlignment="1" applyProtection="1">
      <alignment vertical="center"/>
      <protection hidden="1"/>
    </xf>
    <xf numFmtId="0" fontId="63" fillId="0" borderId="0" xfId="0" applyFont="1"/>
    <xf numFmtId="0" fontId="63" fillId="0" borderId="6" xfId="30" applyFont="1" applyBorder="1" applyAlignment="1" applyProtection="1">
      <alignment horizontal="center" vertical="top" wrapText="1"/>
      <protection hidden="1"/>
    </xf>
    <xf numFmtId="0" fontId="63" fillId="0" borderId="6" xfId="30" applyFont="1" applyBorder="1" applyAlignment="1" applyProtection="1">
      <alignment vertical="top" wrapText="1"/>
      <protection hidden="1"/>
    </xf>
    <xf numFmtId="0" fontId="63" fillId="0" borderId="8" xfId="30" applyFont="1" applyBorder="1" applyAlignment="1" applyProtection="1">
      <alignment horizontal="center" vertical="top" wrapText="1"/>
      <protection hidden="1"/>
    </xf>
    <xf numFmtId="0" fontId="63" fillId="0" borderId="17" xfId="30" applyFont="1" applyBorder="1" applyAlignment="1" applyProtection="1">
      <alignment vertical="top" wrapText="1"/>
      <protection hidden="1"/>
    </xf>
    <xf numFmtId="0" fontId="63" fillId="0" borderId="9" xfId="30" applyFont="1" applyBorder="1" applyAlignment="1" applyProtection="1">
      <alignment horizontal="center" vertical="top" wrapText="1"/>
      <protection hidden="1"/>
    </xf>
    <xf numFmtId="0" fontId="63" fillId="3" borderId="10" xfId="30" applyFont="1" applyFill="1" applyBorder="1" applyAlignment="1" applyProtection="1">
      <alignment horizontal="left" vertical="top" wrapText="1"/>
      <protection locked="0"/>
    </xf>
    <xf numFmtId="0" fontId="63" fillId="3" borderId="18" xfId="30" applyFont="1" applyFill="1" applyBorder="1" applyAlignment="1" applyProtection="1">
      <alignment horizontal="left" vertical="top" wrapText="1"/>
      <protection locked="0"/>
    </xf>
    <xf numFmtId="0" fontId="63" fillId="0" borderId="11" xfId="30" applyFont="1" applyBorder="1" applyAlignment="1" applyProtection="1">
      <alignment horizontal="center" vertical="top" wrapText="1"/>
      <protection hidden="1"/>
    </xf>
    <xf numFmtId="0" fontId="63" fillId="3" borderId="12"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3" borderId="6"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8" fillId="0" borderId="0" xfId="0" applyFont="1" applyAlignment="1" applyProtection="1">
      <alignment vertical="top"/>
      <protection hidden="1"/>
    </xf>
    <xf numFmtId="0" fontId="76" fillId="0" borderId="0" xfId="30" applyFont="1" applyAlignment="1" applyProtection="1">
      <alignment horizontal="right" vertical="top" wrapText="1"/>
      <protection hidden="1"/>
    </xf>
    <xf numFmtId="0" fontId="77" fillId="0" borderId="0" xfId="30" applyFont="1" applyAlignment="1" applyProtection="1">
      <alignment horizontal="left" vertical="top" wrapText="1"/>
      <protection hidden="1"/>
    </xf>
    <xf numFmtId="0" fontId="69" fillId="0" borderId="0" xfId="0" applyFont="1" applyProtection="1">
      <protection hidden="1"/>
    </xf>
    <xf numFmtId="0" fontId="6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58" fillId="0" borderId="5" xfId="0" applyFont="1" applyBorder="1" applyAlignment="1" applyProtection="1">
      <alignment vertical="center"/>
      <protection hidden="1"/>
    </xf>
    <xf numFmtId="0" fontId="57" fillId="0" borderId="19" xfId="0" applyFont="1" applyBorder="1" applyAlignment="1" applyProtection="1">
      <alignment horizontal="center" vertical="center"/>
      <protection hidden="1"/>
    </xf>
    <xf numFmtId="0" fontId="57" fillId="3" borderId="19" xfId="0" applyFont="1" applyFill="1" applyBorder="1" applyAlignment="1" applyProtection="1">
      <alignment horizontal="left" vertical="center" wrapText="1"/>
      <protection locked="0"/>
    </xf>
    <xf numFmtId="0" fontId="57" fillId="0" borderId="20" xfId="0" applyFont="1" applyBorder="1" applyAlignment="1" applyProtection="1">
      <alignment horizontal="center" vertical="center"/>
      <protection hidden="1"/>
    </xf>
    <xf numFmtId="0" fontId="57" fillId="3" borderId="20" xfId="0" applyFont="1" applyFill="1" applyBorder="1" applyAlignment="1" applyProtection="1">
      <alignment horizontal="left" vertical="center" wrapText="1"/>
      <protection locked="0"/>
    </xf>
    <xf numFmtId="0" fontId="57" fillId="0" borderId="21" xfId="0" applyFont="1" applyBorder="1" applyAlignment="1" applyProtection="1">
      <alignment horizontal="center" vertical="center"/>
      <protection hidden="1"/>
    </xf>
    <xf numFmtId="0" fontId="57" fillId="3" borderId="21" xfId="0" applyFont="1" applyFill="1" applyBorder="1" applyAlignment="1" applyProtection="1">
      <alignment horizontal="left" vertical="center" wrapText="1"/>
      <protection locked="0"/>
    </xf>
    <xf numFmtId="0" fontId="71" fillId="0" borderId="22" xfId="0" applyFont="1" applyBorder="1" applyAlignment="1" applyProtection="1">
      <alignment horizontal="center" vertical="center" wrapText="1"/>
      <protection hidden="1"/>
    </xf>
    <xf numFmtId="0" fontId="70" fillId="0" borderId="0" xfId="0" applyFont="1" applyAlignment="1" applyProtection="1">
      <alignment vertical="center" wrapText="1"/>
      <protection hidden="1"/>
    </xf>
    <xf numFmtId="0" fontId="70" fillId="0" borderId="0" xfId="0" applyFont="1" applyAlignment="1" applyProtection="1">
      <alignment wrapText="1"/>
      <protection hidden="1"/>
    </xf>
    <xf numFmtId="0" fontId="63" fillId="0" borderId="23" xfId="0" applyFont="1" applyBorder="1" applyAlignment="1" applyProtection="1">
      <alignment vertical="top" wrapText="1"/>
      <protection hidden="1"/>
    </xf>
    <xf numFmtId="0" fontId="63" fillId="0" borderId="3" xfId="0" applyFont="1" applyBorder="1" applyAlignment="1" applyProtection="1">
      <alignment vertical="top" wrapText="1"/>
      <protection hidden="1"/>
    </xf>
    <xf numFmtId="0" fontId="70" fillId="0" borderId="0" xfId="0" applyFont="1" applyAlignment="1" applyProtection="1">
      <alignment horizontal="center" vertical="center" wrapText="1"/>
      <protection hidden="1"/>
    </xf>
    <xf numFmtId="0" fontId="58" fillId="0" borderId="0" xfId="0" applyFont="1" applyAlignment="1" applyProtection="1">
      <alignment horizontal="center" vertical="center"/>
      <protection hidden="1"/>
    </xf>
    <xf numFmtId="0" fontId="4" fillId="0" borderId="23" xfId="35" applyFont="1" applyBorder="1" applyAlignment="1" applyProtection="1">
      <alignment horizontal="left" vertical="center"/>
      <protection hidden="1"/>
    </xf>
    <xf numFmtId="0" fontId="5" fillId="0" borderId="3" xfId="35" applyFont="1" applyBorder="1" applyAlignment="1" applyProtection="1">
      <alignment vertical="center" wrapText="1"/>
      <protection locked="0"/>
    </xf>
    <xf numFmtId="0" fontId="26" fillId="3" borderId="6" xfId="35" applyFont="1" applyFill="1" applyBorder="1" applyAlignment="1" applyProtection="1">
      <alignment vertical="center" wrapText="1"/>
      <protection locked="0"/>
    </xf>
    <xf numFmtId="0" fontId="1" fillId="0" borderId="4" xfId="35" applyBorder="1" applyAlignment="1" applyProtection="1">
      <alignment horizontal="left" vertical="center"/>
      <protection hidden="1"/>
    </xf>
    <xf numFmtId="0" fontId="64" fillId="0" borderId="0" xfId="34" applyFont="1" applyAlignment="1" applyProtection="1">
      <alignment horizontal="left" vertical="center"/>
      <protection hidden="1"/>
    </xf>
    <xf numFmtId="0" fontId="4" fillId="0" borderId="0" xfId="35" applyFont="1" applyAlignment="1" applyProtection="1">
      <alignment vertical="center"/>
      <protection hidden="1"/>
    </xf>
    <xf numFmtId="0" fontId="27" fillId="0" borderId="0" xfId="0" applyFont="1" applyAlignment="1" applyProtection="1">
      <alignment horizontal="center"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1" fillId="0" borderId="4"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1" fillId="0" borderId="14" xfId="0" applyFont="1" applyBorder="1" applyAlignment="1" applyProtection="1">
      <alignment vertical="center"/>
      <protection hidden="1"/>
    </xf>
    <xf numFmtId="0" fontId="1" fillId="0" borderId="7" xfId="0" applyFont="1" applyBorder="1" applyAlignment="1" applyProtection="1">
      <alignment vertical="center"/>
      <protection hidden="1"/>
    </xf>
    <xf numFmtId="0" fontId="1" fillId="0" borderId="23"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79" fillId="0" borderId="0" xfId="32" applyFont="1" applyAlignment="1" applyProtection="1">
      <alignment vertical="center"/>
      <protection hidden="1"/>
    </xf>
    <xf numFmtId="0" fontId="79" fillId="0" borderId="0" xfId="32" applyFont="1" applyProtection="1">
      <protection hidden="1"/>
    </xf>
    <xf numFmtId="0" fontId="4" fillId="0" borderId="0" xfId="32" applyAlignment="1" applyProtection="1">
      <alignment vertical="center"/>
      <protection hidden="1"/>
    </xf>
    <xf numFmtId="0" fontId="4" fillId="0" borderId="0" xfId="32" applyProtection="1">
      <protection hidden="1"/>
    </xf>
    <xf numFmtId="0" fontId="29" fillId="0" borderId="0" xfId="32" applyFont="1" applyAlignment="1" applyProtection="1">
      <alignment vertical="center"/>
      <protection hidden="1"/>
    </xf>
    <xf numFmtId="0" fontId="30" fillId="0" borderId="0" xfId="32" applyFont="1" applyAlignment="1" applyProtection="1">
      <alignment vertical="center"/>
      <protection hidden="1"/>
    </xf>
    <xf numFmtId="0" fontId="5" fillId="0" borderId="0" xfId="32" applyFont="1" applyAlignment="1" applyProtection="1">
      <alignment horizontal="center" vertical="center"/>
      <protection hidden="1"/>
    </xf>
    <xf numFmtId="0" fontId="4" fillId="0" borderId="0" xfId="34" applyAlignment="1" applyProtection="1">
      <alignment vertical="center"/>
      <protection hidden="1"/>
    </xf>
    <xf numFmtId="0" fontId="4" fillId="0" borderId="0" xfId="37" applyAlignment="1" applyProtection="1">
      <alignment vertical="center"/>
      <protection hidden="1"/>
    </xf>
    <xf numFmtId="0" fontId="31" fillId="0" borderId="0" xfId="32" applyFont="1" applyAlignment="1" applyProtection="1">
      <alignment vertical="center"/>
      <protection hidden="1"/>
    </xf>
    <xf numFmtId="0" fontId="4" fillId="0" borderId="0" xfId="32" applyAlignment="1" applyProtection="1">
      <alignment horizontal="justify" vertical="center"/>
      <protection hidden="1"/>
    </xf>
    <xf numFmtId="0" fontId="5" fillId="0" borderId="0" xfId="32" applyFont="1" applyAlignment="1" applyProtection="1">
      <alignment vertical="center"/>
      <protection hidden="1"/>
    </xf>
    <xf numFmtId="0" fontId="4" fillId="0" borderId="0" xfId="34" applyAlignment="1" applyProtection="1">
      <alignment horizontal="left" vertical="center" indent="1"/>
      <protection hidden="1"/>
    </xf>
    <xf numFmtId="0" fontId="4" fillId="0" borderId="0" xfId="37" applyAlignment="1" applyProtection="1">
      <alignment horizontal="left" vertical="top" wrapText="1"/>
      <protection hidden="1"/>
    </xf>
    <xf numFmtId="0" fontId="32" fillId="0" borderId="0" xfId="32" applyFont="1" applyAlignment="1" applyProtection="1">
      <alignment vertical="center"/>
      <protection hidden="1"/>
    </xf>
    <xf numFmtId="0" fontId="5" fillId="0" borderId="0" xfId="32" applyFont="1" applyAlignment="1" applyProtection="1">
      <alignment horizontal="right" vertical="center" indent="1"/>
      <protection hidden="1"/>
    </xf>
    <xf numFmtId="0" fontId="5" fillId="0" borderId="0" xfId="32" applyFont="1" applyAlignment="1" applyProtection="1">
      <alignment horizontal="left" vertical="center"/>
      <protection hidden="1"/>
    </xf>
    <xf numFmtId="173" fontId="80" fillId="0" borderId="0" xfId="32" applyNumberFormat="1" applyFont="1" applyAlignment="1" applyProtection="1">
      <alignment horizontal="left" vertical="center" indent="1"/>
      <protection hidden="1"/>
    </xf>
    <xf numFmtId="0" fontId="80" fillId="0" borderId="0" xfId="32" applyFont="1" applyAlignment="1" applyProtection="1">
      <alignment horizontal="left" vertical="center" wrapText="1" indent="1"/>
      <protection hidden="1"/>
    </xf>
    <xf numFmtId="0" fontId="4" fillId="0" borderId="0" xfId="32" applyAlignment="1" applyProtection="1">
      <alignment horizontal="left" vertical="center"/>
      <protection hidden="1"/>
    </xf>
    <xf numFmtId="0" fontId="1" fillId="0" borderId="0" xfId="32" applyFont="1" applyAlignment="1" applyProtection="1">
      <alignment vertical="center"/>
      <protection hidden="1"/>
    </xf>
    <xf numFmtId="0" fontId="5" fillId="0" borderId="0" xfId="37" applyFont="1" applyAlignment="1" applyProtection="1">
      <alignment vertical="center"/>
      <protection hidden="1"/>
    </xf>
    <xf numFmtId="0" fontId="81" fillId="0" borderId="0" xfId="0" applyFont="1" applyAlignment="1" applyProtection="1">
      <alignment horizontal="center" vertical="center"/>
      <protection locked="0"/>
    </xf>
    <xf numFmtId="0" fontId="4" fillId="0" borderId="8" xfId="0" applyFont="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locked="0"/>
    </xf>
    <xf numFmtId="0" fontId="57" fillId="6" borderId="6" xfId="0" applyFont="1" applyFill="1" applyBorder="1" applyProtection="1">
      <protection locked="0"/>
    </xf>
    <xf numFmtId="0" fontId="64" fillId="6" borderId="6" xfId="0" applyFont="1" applyFill="1" applyBorder="1" applyAlignment="1" applyProtection="1">
      <alignment horizontal="left" vertical="center"/>
      <protection locked="0"/>
    </xf>
    <xf numFmtId="0" fontId="63" fillId="6" borderId="6" xfId="0" applyFont="1" applyFill="1" applyBorder="1" applyAlignment="1" applyProtection="1">
      <alignment vertical="center"/>
      <protection locked="0"/>
    </xf>
    <xf numFmtId="0" fontId="5" fillId="0" borderId="5" xfId="0" applyFont="1" applyBorder="1" applyAlignment="1" applyProtection="1">
      <alignment vertical="center"/>
      <protection hidden="1"/>
    </xf>
    <xf numFmtId="0" fontId="4" fillId="0" borderId="5" xfId="0" applyFont="1" applyBorder="1" applyAlignment="1" applyProtection="1">
      <alignment horizontal="left" vertical="center" indent="3"/>
      <protection hidden="1"/>
    </xf>
    <xf numFmtId="0" fontId="5" fillId="0" borderId="5" xfId="0" applyFont="1" applyBorder="1" applyAlignment="1" applyProtection="1">
      <alignment horizontal="right"/>
      <protection hidden="1"/>
    </xf>
    <xf numFmtId="0" fontId="1" fillId="0" borderId="5" xfId="0" applyFont="1" applyBorder="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horizontal="left" vertical="center" indent="3"/>
      <protection hidden="1"/>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applyAlignment="1" applyProtection="1">
      <alignment horizontal="justify" vertical="center"/>
      <protection hidden="1"/>
    </xf>
    <xf numFmtId="0" fontId="5" fillId="0" borderId="0" xfId="34"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indent="3"/>
      <protection hidden="1"/>
    </xf>
    <xf numFmtId="0" fontId="4" fillId="0" borderId="0" xfId="37" applyAlignment="1" applyProtection="1">
      <alignment horizontal="left" vertical="center" wrapText="1" indent="3"/>
      <protection hidden="1"/>
    </xf>
    <xf numFmtId="0" fontId="5" fillId="0" borderId="0" xfId="37" applyFont="1" applyAlignment="1" applyProtection="1">
      <alignment horizontal="left" vertical="top" indent="3"/>
      <protection hidden="1"/>
    </xf>
    <xf numFmtId="0" fontId="5" fillId="0" borderId="0" xfId="37" applyFont="1" applyAlignment="1" applyProtection="1">
      <alignment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right" vertical="top"/>
      <protection hidden="1"/>
    </xf>
    <xf numFmtId="0" fontId="4" fillId="0" borderId="0" xfId="0" applyFont="1" applyAlignment="1" applyProtection="1">
      <alignment horizontal="left" vertical="center"/>
      <protection hidden="1"/>
    </xf>
    <xf numFmtId="0" fontId="70" fillId="0" borderId="5" xfId="0" applyFont="1" applyBorder="1" applyAlignment="1" applyProtection="1">
      <alignment vertical="top"/>
      <protection hidden="1"/>
    </xf>
    <xf numFmtId="0" fontId="4" fillId="0" borderId="0" xfId="32"/>
    <xf numFmtId="0" fontId="35" fillId="0" borderId="0" xfId="25" applyFont="1" applyAlignment="1">
      <alignment horizontal="right" vertical="top" wrapText="1"/>
    </xf>
    <xf numFmtId="0" fontId="36" fillId="0" borderId="0" xfId="25" applyFont="1" applyAlignment="1">
      <alignment horizontal="right" vertical="top"/>
    </xf>
    <xf numFmtId="0" fontId="36" fillId="0" borderId="0" xfId="25" applyFont="1" applyAlignment="1">
      <alignment horizontal="left" vertical="top"/>
    </xf>
    <xf numFmtId="0" fontId="35" fillId="0" borderId="0" xfId="25" applyFont="1" applyAlignment="1">
      <alignment horizontal="right" vertical="top"/>
    </xf>
    <xf numFmtId="0" fontId="35" fillId="0" borderId="0" xfId="25" applyFont="1" applyAlignment="1">
      <alignment vertical="top" wrapText="1"/>
    </xf>
    <xf numFmtId="0" fontId="35" fillId="0" borderId="0" xfId="25" applyFont="1" applyAlignment="1">
      <alignment horizontal="left"/>
    </xf>
    <xf numFmtId="0" fontId="37" fillId="0" borderId="0" xfId="25" applyFont="1" applyAlignment="1">
      <alignment horizontal="left" vertical="top"/>
    </xf>
    <xf numFmtId="0" fontId="37" fillId="0" borderId="0" xfId="25" applyFont="1" applyAlignment="1">
      <alignment vertical="top" wrapText="1"/>
    </xf>
    <xf numFmtId="0" fontId="37" fillId="0" borderId="0" xfId="25" applyFont="1" applyAlignment="1">
      <alignment horizontal="right" vertical="top"/>
    </xf>
    <xf numFmtId="0" fontId="32" fillId="0" borderId="6" xfId="25" applyFont="1" applyBorder="1" applyAlignment="1">
      <alignment horizontal="center" vertical="top" wrapText="1"/>
    </xf>
    <xf numFmtId="0" fontId="32" fillId="0" borderId="23" xfId="25" applyFont="1" applyBorder="1" applyAlignment="1">
      <alignment horizontal="center" vertical="top" wrapText="1"/>
    </xf>
    <xf numFmtId="0" fontId="32" fillId="0" borderId="6" xfId="25" applyFont="1" applyBorder="1" applyAlignment="1">
      <alignment vertical="top" wrapText="1"/>
    </xf>
    <xf numFmtId="0" fontId="32" fillId="0" borderId="0" xfId="25" applyFont="1" applyAlignment="1">
      <alignment horizontal="center" vertical="top" wrapText="1"/>
    </xf>
    <xf numFmtId="0" fontId="32" fillId="0" borderId="0" xfId="25" applyFont="1" applyAlignment="1">
      <alignment vertical="top" wrapText="1"/>
    </xf>
    <xf numFmtId="0" fontId="32" fillId="6" borderId="6" xfId="25" applyFont="1" applyFill="1" applyBorder="1" applyAlignment="1" applyProtection="1">
      <alignment horizontal="center" vertical="top" wrapText="1"/>
      <protection locked="0"/>
    </xf>
    <xf numFmtId="0" fontId="82" fillId="0" borderId="0" xfId="32" applyFont="1" applyAlignment="1" applyProtection="1">
      <alignment vertical="center"/>
      <protection hidden="1"/>
    </xf>
    <xf numFmtId="0" fontId="82" fillId="0" borderId="0" xfId="32" applyFont="1" applyProtection="1">
      <protection hidden="1"/>
    </xf>
    <xf numFmtId="0" fontId="1" fillId="0" borderId="0" xfId="32" applyFont="1" applyProtection="1">
      <protection hidden="1"/>
    </xf>
    <xf numFmtId="0" fontId="28" fillId="0" borderId="0" xfId="32" applyFont="1" applyAlignment="1" applyProtection="1">
      <alignment vertical="center"/>
      <protection hidden="1"/>
    </xf>
    <xf numFmtId="0" fontId="27" fillId="0" borderId="0" xfId="32" applyFont="1" applyAlignment="1" applyProtection="1">
      <alignment horizontal="center" vertical="center"/>
      <protection hidden="1"/>
    </xf>
    <xf numFmtId="0" fontId="1" fillId="0" borderId="0" xfId="34" applyFont="1" applyAlignment="1" applyProtection="1">
      <alignment vertical="center"/>
      <protection hidden="1"/>
    </xf>
    <xf numFmtId="0" fontId="1" fillId="0" borderId="0" xfId="37" applyFont="1" applyAlignment="1" applyProtection="1">
      <alignment vertical="center"/>
      <protection hidden="1"/>
    </xf>
    <xf numFmtId="0" fontId="27" fillId="0" borderId="0" xfId="32" applyFont="1" applyAlignment="1" applyProtection="1">
      <alignment vertical="center"/>
      <protection hidden="1"/>
    </xf>
    <xf numFmtId="0" fontId="1" fillId="0" borderId="0" xfId="32" applyFont="1" applyAlignment="1" applyProtection="1">
      <alignment horizontal="justify" vertical="center"/>
      <protection hidden="1"/>
    </xf>
    <xf numFmtId="0" fontId="27" fillId="0" borderId="0" xfId="34" applyFont="1" applyAlignment="1" applyProtection="1">
      <alignment horizontal="left" vertical="center" indent="1"/>
      <protection hidden="1"/>
    </xf>
    <xf numFmtId="0" fontId="83" fillId="0" borderId="0" xfId="34" applyFont="1" applyAlignment="1" applyProtection="1">
      <alignment horizontal="left" vertical="center" indent="1"/>
      <protection hidden="1"/>
    </xf>
    <xf numFmtId="0" fontId="27" fillId="0" borderId="0" xfId="37" applyFont="1" applyAlignment="1" applyProtection="1">
      <alignment vertical="center"/>
      <protection hidden="1"/>
    </xf>
    <xf numFmtId="0" fontId="1" fillId="0" borderId="0" xfId="37" applyFont="1" applyAlignment="1" applyProtection="1">
      <alignment horizontal="left" vertical="top" wrapText="1"/>
      <protection hidden="1"/>
    </xf>
    <xf numFmtId="0" fontId="27" fillId="0" borderId="0" xfId="32" applyFont="1" applyAlignment="1" applyProtection="1">
      <alignment horizontal="right" vertical="center" indent="1"/>
      <protection hidden="1"/>
    </xf>
    <xf numFmtId="0" fontId="27" fillId="0" borderId="0" xfId="32" applyFont="1" applyAlignment="1" applyProtection="1">
      <alignment horizontal="left" vertical="center"/>
      <protection hidden="1"/>
    </xf>
    <xf numFmtId="173" fontId="83" fillId="0" borderId="0" xfId="32" applyNumberFormat="1" applyFont="1" applyAlignment="1" applyProtection="1">
      <alignment horizontal="left" vertical="center" indent="1"/>
      <protection hidden="1"/>
    </xf>
    <xf numFmtId="0" fontId="83" fillId="0" borderId="0" xfId="32" applyFont="1" applyAlignment="1" applyProtection="1">
      <alignment horizontal="left" vertical="center" wrapText="1" indent="1"/>
      <protection hidden="1"/>
    </xf>
    <xf numFmtId="0" fontId="1" fillId="0" borderId="0" xfId="32" applyFont="1" applyAlignment="1" applyProtection="1">
      <alignment horizontal="left" vertical="center"/>
      <protection hidden="1"/>
    </xf>
    <xf numFmtId="0" fontId="84" fillId="8" borderId="0" xfId="32" applyFont="1" applyFill="1" applyAlignment="1" applyProtection="1">
      <alignment vertical="center" wrapText="1"/>
      <protection hidden="1"/>
    </xf>
    <xf numFmtId="0" fontId="82" fillId="0" borderId="0" xfId="37" applyFont="1" applyAlignment="1" applyProtection="1">
      <alignment vertical="center"/>
      <protection hidden="1"/>
    </xf>
    <xf numFmtId="0" fontId="82" fillId="0" borderId="0" xfId="37" applyFont="1" applyAlignment="1" applyProtection="1">
      <alignment vertical="top" wrapText="1"/>
      <protection hidden="1"/>
    </xf>
    <xf numFmtId="0" fontId="27" fillId="0" borderId="0" xfId="32" applyFont="1" applyAlignment="1" applyProtection="1">
      <alignment vertical="center" wrapText="1"/>
      <protection hidden="1"/>
    </xf>
    <xf numFmtId="0" fontId="85" fillId="0" borderId="0" xfId="0" applyFont="1" applyAlignment="1" applyProtection="1">
      <alignment vertical="center"/>
      <protection hidden="1"/>
    </xf>
    <xf numFmtId="0" fontId="86" fillId="0" borderId="0" xfId="0" applyFont="1" applyAlignment="1" applyProtection="1">
      <alignment horizontal="center" vertical="center" wrapText="1"/>
      <protection hidden="1"/>
    </xf>
    <xf numFmtId="0" fontId="1" fillId="6"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27" fillId="0" borderId="5" xfId="0" applyFont="1" applyBorder="1" applyAlignment="1" applyProtection="1">
      <alignment horizontal="left" vertical="top" wrapText="1"/>
      <protection hidden="1"/>
    </xf>
    <xf numFmtId="0" fontId="1" fillId="0" borderId="5" xfId="0" applyFont="1" applyBorder="1" applyAlignment="1" applyProtection="1">
      <alignment vertical="top"/>
      <protection hidden="1"/>
    </xf>
    <xf numFmtId="0" fontId="27" fillId="0" borderId="5" xfId="0" applyFont="1" applyBorder="1" applyAlignment="1" applyProtection="1">
      <alignment horizontal="right" vertical="top"/>
      <protection hidden="1"/>
    </xf>
    <xf numFmtId="0" fontId="27" fillId="0" borderId="0" xfId="0" applyFont="1" applyAlignment="1" applyProtection="1">
      <alignment horizontal="right" vertical="top"/>
      <protection hidden="1"/>
    </xf>
    <xf numFmtId="0" fontId="1"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1" fillId="0" borderId="0" xfId="33" applyAlignment="1" applyProtection="1">
      <alignment horizontal="center" vertical="top"/>
      <protection hidden="1"/>
    </xf>
    <xf numFmtId="0" fontId="1" fillId="0" borderId="0" xfId="33" applyAlignment="1" applyProtection="1">
      <alignment vertical="top"/>
      <protection hidden="1"/>
    </xf>
    <xf numFmtId="0" fontId="38" fillId="0" borderId="0" xfId="0" applyFont="1" applyAlignment="1" applyProtection="1">
      <alignment vertical="top"/>
      <protection hidden="1"/>
    </xf>
    <xf numFmtId="0" fontId="1" fillId="0" borderId="0" xfId="0" applyFont="1" applyAlignment="1" applyProtection="1">
      <alignment horizontal="left" vertical="top" wrapText="1"/>
      <protection hidden="1"/>
    </xf>
    <xf numFmtId="0" fontId="27"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 fillId="0" borderId="0" xfId="33" applyAlignment="1" applyProtection="1">
      <alignment horizontal="center" vertical="center"/>
      <protection hidden="1"/>
    </xf>
    <xf numFmtId="0" fontId="1" fillId="0" borderId="0" xfId="33" applyAlignment="1" applyProtection="1">
      <alignment vertical="center"/>
      <protection hidden="1"/>
    </xf>
    <xf numFmtId="0" fontId="38" fillId="0" borderId="0" xfId="0" applyFont="1" applyAlignment="1" applyProtection="1">
      <alignment vertical="center"/>
      <protection hidden="1"/>
    </xf>
    <xf numFmtId="0" fontId="27" fillId="0" borderId="0" xfId="0" applyFont="1" applyAlignment="1" applyProtection="1">
      <alignment horizontal="center" vertical="top"/>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1" fillId="0" borderId="0" xfId="34" applyFont="1" applyAlignment="1" applyProtection="1">
      <alignment vertical="top"/>
      <protection hidden="1"/>
    </xf>
    <xf numFmtId="0" fontId="1" fillId="0" borderId="0" xfId="37" applyFont="1" applyAlignment="1" applyProtection="1">
      <alignment vertical="top"/>
      <protection hidden="1"/>
    </xf>
    <xf numFmtId="0" fontId="27" fillId="0" borderId="0" xfId="0" applyFont="1" applyAlignment="1" applyProtection="1">
      <alignment horizontal="left" vertical="top"/>
      <protection hidden="1"/>
    </xf>
    <xf numFmtId="0" fontId="27" fillId="0" borderId="0" xfId="34" applyFont="1" applyAlignment="1" applyProtection="1">
      <alignment vertical="top"/>
      <protection hidden="1"/>
    </xf>
    <xf numFmtId="0" fontId="27" fillId="0" borderId="0" xfId="37" applyFont="1" applyAlignment="1" applyProtection="1">
      <alignment vertical="top"/>
      <protection hidden="1"/>
    </xf>
    <xf numFmtId="0" fontId="27" fillId="0" borderId="0" xfId="33" applyFont="1" applyAlignment="1" applyProtection="1">
      <alignment horizontal="center" vertical="top"/>
      <protection hidden="1"/>
    </xf>
    <xf numFmtId="0" fontId="27" fillId="0" borderId="0" xfId="33" applyFont="1" applyAlignment="1" applyProtection="1">
      <alignment vertical="top"/>
      <protection hidden="1"/>
    </xf>
    <xf numFmtId="0" fontId="39" fillId="0" borderId="0" xfId="0" applyFont="1" applyAlignment="1" applyProtection="1">
      <alignment vertical="top"/>
      <protection hidden="1"/>
    </xf>
    <xf numFmtId="0" fontId="1" fillId="0" borderId="0" xfId="0" applyFont="1" applyAlignment="1" applyProtection="1">
      <alignment horizontal="left" vertical="top"/>
      <protection hidden="1"/>
    </xf>
    <xf numFmtId="0" fontId="27" fillId="0" borderId="0" xfId="34" applyFont="1" applyAlignment="1" applyProtection="1">
      <alignment horizontal="left" vertical="top"/>
      <protection hidden="1"/>
    </xf>
    <xf numFmtId="0" fontId="27" fillId="0" borderId="0" xfId="34"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1" fillId="0" borderId="0" xfId="0" applyNumberFormat="1" applyFont="1" applyAlignment="1" applyProtection="1">
      <alignment horizontal="justify" vertical="top" wrapText="1"/>
      <protection hidden="1"/>
    </xf>
    <xf numFmtId="0" fontId="1" fillId="6" borderId="6" xfId="0" applyFont="1" applyFill="1" applyBorder="1" applyAlignment="1" applyProtection="1">
      <alignment horizontal="center" vertical="top" wrapText="1"/>
      <protection locked="0"/>
    </xf>
    <xf numFmtId="14" fontId="1" fillId="6" borderId="6" xfId="0" applyNumberFormat="1" applyFont="1" applyFill="1" applyBorder="1" applyAlignment="1" applyProtection="1">
      <alignment horizontal="center" vertical="top" wrapText="1"/>
      <protection locked="0"/>
    </xf>
    <xf numFmtId="14" fontId="1" fillId="0" borderId="0" xfId="0" applyNumberFormat="1"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6" borderId="0" xfId="0" applyFont="1" applyFill="1" applyAlignment="1" applyProtection="1">
      <alignment horizontal="center" vertical="top" wrapText="1"/>
      <protection locked="0"/>
    </xf>
    <xf numFmtId="14" fontId="1" fillId="6" borderId="0" xfId="0" applyNumberFormat="1" applyFont="1" applyFill="1" applyAlignment="1" applyProtection="1">
      <alignment horizontal="center" vertical="top" wrapText="1"/>
      <protection locked="0"/>
    </xf>
    <xf numFmtId="172" fontId="1" fillId="0" borderId="0" xfId="0" applyNumberFormat="1" applyFont="1" applyAlignment="1" applyProtection="1">
      <alignment horizontal="left" vertical="top" wrapText="1"/>
      <protection hidden="1"/>
    </xf>
    <xf numFmtId="0" fontId="87" fillId="0" borderId="6" xfId="0" applyFont="1" applyBorder="1" applyAlignment="1" applyProtection="1">
      <alignment vertical="top" wrapText="1"/>
      <protection hidden="1"/>
    </xf>
    <xf numFmtId="0" fontId="87" fillId="0" borderId="0" xfId="0" applyFont="1" applyAlignment="1" applyProtection="1">
      <alignment horizontal="center" vertical="top"/>
      <protection hidden="1"/>
    </xf>
    <xf numFmtId="0" fontId="1" fillId="0" borderId="0" xfId="0" applyFont="1" applyAlignment="1" applyProtection="1">
      <alignment horizontal="right" vertical="top" wrapText="1"/>
      <protection hidden="1"/>
    </xf>
    <xf numFmtId="0" fontId="88" fillId="0" borderId="0" xfId="0" applyFont="1" applyAlignment="1" applyProtection="1">
      <alignment horizontal="justify" vertical="top"/>
      <protection hidden="1"/>
    </xf>
    <xf numFmtId="0" fontId="27" fillId="0" borderId="0" xfId="0" applyFont="1" applyAlignment="1" applyProtection="1">
      <alignment horizontal="center" vertical="top" wrapText="1"/>
      <protection hidden="1"/>
    </xf>
    <xf numFmtId="0" fontId="1" fillId="0" borderId="0" xfId="0" applyFont="1" applyAlignment="1" applyProtection="1">
      <alignment horizontal="right" vertical="top"/>
      <protection hidden="1"/>
    </xf>
    <xf numFmtId="0" fontId="40" fillId="0" borderId="0" xfId="0" applyFont="1" applyAlignment="1" applyProtection="1">
      <alignment horizontal="justify" vertical="top"/>
      <protection hidden="1"/>
    </xf>
    <xf numFmtId="172" fontId="89" fillId="0" borderId="0" xfId="0" applyNumberFormat="1" applyFont="1" applyAlignment="1" applyProtection="1">
      <alignment horizontal="justify" vertical="top" wrapText="1"/>
      <protection hidden="1"/>
    </xf>
    <xf numFmtId="172" fontId="1" fillId="0" borderId="0" xfId="31" applyNumberFormat="1" applyAlignment="1" applyProtection="1">
      <alignment vertical="top"/>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172" fontId="1" fillId="0" borderId="0" xfId="0" applyNumberFormat="1"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88" fillId="0" borderId="0" xfId="0" applyFont="1" applyAlignment="1" applyProtection="1">
      <alignment vertical="top"/>
      <protection hidden="1"/>
    </xf>
    <xf numFmtId="0" fontId="90" fillId="0" borderId="0" xfId="0" applyFont="1" applyAlignment="1" applyProtection="1">
      <alignment vertical="top" wrapText="1"/>
      <protection hidden="1"/>
    </xf>
    <xf numFmtId="0" fontId="42" fillId="0" borderId="0" xfId="0" applyFont="1" applyAlignment="1" applyProtection="1">
      <alignment horizontal="center" vertical="top"/>
      <protection hidden="1"/>
    </xf>
    <xf numFmtId="0" fontId="91" fillId="0" borderId="0" xfId="0" applyFont="1" applyAlignment="1" applyProtection="1">
      <alignment horizontal="left" vertical="center" inden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vertical="center"/>
      <protection hidden="1"/>
    </xf>
    <xf numFmtId="0" fontId="92" fillId="0" borderId="0" xfId="0" applyFont="1" applyProtection="1">
      <protection hidden="1"/>
    </xf>
    <xf numFmtId="0" fontId="93" fillId="0" borderId="8" xfId="36" applyFont="1" applyBorder="1" applyAlignment="1" applyProtection="1">
      <alignment vertical="center" textRotation="90"/>
      <protection hidden="1"/>
    </xf>
    <xf numFmtId="0" fontId="93" fillId="0" borderId="8" xfId="36" applyFont="1" applyBorder="1" applyAlignment="1" applyProtection="1">
      <alignment vertical="center" textRotation="180"/>
      <protection hidden="1"/>
    </xf>
    <xf numFmtId="0" fontId="94" fillId="0" borderId="13" xfId="36" applyFont="1" applyBorder="1" applyAlignment="1" applyProtection="1">
      <alignment horizontal="center" vertical="center"/>
      <protection hidden="1"/>
    </xf>
    <xf numFmtId="0" fontId="94" fillId="0" borderId="10" xfId="36" applyFont="1" applyBorder="1" applyAlignment="1" applyProtection="1">
      <alignment horizontal="center" vertical="center"/>
      <protection hidden="1"/>
    </xf>
    <xf numFmtId="0" fontId="94" fillId="0" borderId="11" xfId="36" applyFont="1" applyBorder="1" applyAlignment="1" applyProtection="1">
      <alignment horizontal="center" vertical="center"/>
      <protection hidden="1"/>
    </xf>
    <xf numFmtId="0" fontId="95" fillId="0" borderId="0" xfId="0" applyFont="1" applyAlignment="1">
      <alignment horizontal="center" vertical="center" readingOrder="1"/>
    </xf>
    <xf numFmtId="0" fontId="4" fillId="0" borderId="0" xfId="32" applyAlignment="1">
      <alignment horizontal="left"/>
    </xf>
    <xf numFmtId="0" fontId="80" fillId="0" borderId="0" xfId="32" applyFont="1"/>
    <xf numFmtId="0" fontId="4" fillId="0" borderId="0" xfId="32" applyAlignment="1">
      <alignment wrapText="1"/>
    </xf>
    <xf numFmtId="0" fontId="80" fillId="0" borderId="0" xfId="32" applyFont="1" applyAlignment="1">
      <alignment horizontal="justify" vertical="top" wrapText="1"/>
    </xf>
    <xf numFmtId="0" fontId="4" fillId="0" borderId="0" xfId="32" applyAlignment="1">
      <alignment horizontal="left" vertical="top"/>
    </xf>
    <xf numFmtId="0" fontId="4" fillId="9" borderId="0" xfId="32" applyFill="1"/>
    <xf numFmtId="0" fontId="45" fillId="9" borderId="0" xfId="32" applyFont="1" applyFill="1" applyAlignment="1">
      <alignment vertical="center"/>
    </xf>
    <xf numFmtId="0" fontId="27" fillId="10" borderId="0" xfId="0" applyFont="1" applyFill="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48" fillId="0" borderId="0" xfId="0" applyFont="1" applyProtection="1">
      <protection hidden="1"/>
    </xf>
    <xf numFmtId="0" fontId="7" fillId="0" borderId="0" xfId="0" applyFont="1" applyProtection="1">
      <protection hidden="1"/>
    </xf>
    <xf numFmtId="0" fontId="7" fillId="0" borderId="0" xfId="0" applyFont="1" applyAlignment="1" applyProtection="1">
      <alignment vertical="top" wrapText="1"/>
      <protection hidden="1"/>
    </xf>
    <xf numFmtId="172" fontId="27" fillId="0" borderId="0" xfId="0" quotePrefix="1" applyNumberFormat="1" applyFont="1" applyAlignment="1" applyProtection="1">
      <alignment horizontal="left" vertical="top" wrapText="1" indent="1"/>
      <protection hidden="1"/>
    </xf>
    <xf numFmtId="172" fontId="27" fillId="0" borderId="0" xfId="0" quotePrefix="1" applyNumberFormat="1" applyFont="1" applyAlignment="1" applyProtection="1">
      <alignment horizontal="left" vertical="top" wrapText="1"/>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28" fillId="0" borderId="0" xfId="0" applyFont="1" applyAlignment="1" applyProtection="1">
      <alignment horizontal="center" vertical="top"/>
      <protection hidden="1"/>
    </xf>
    <xf numFmtId="0" fontId="1" fillId="0" borderId="0" xfId="0" applyFont="1" applyAlignment="1" applyProtection="1">
      <alignment horizontal="justify"/>
      <protection hidden="1"/>
    </xf>
    <xf numFmtId="0" fontId="27" fillId="0" borderId="0" xfId="0" applyFont="1" applyProtection="1">
      <protection hidden="1"/>
    </xf>
    <xf numFmtId="9" fontId="32" fillId="11" borderId="0" xfId="1" applyFont="1" applyFill="1" applyAlignment="1" applyProtection="1">
      <alignment vertical="center"/>
      <protection hidden="1"/>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top" wrapText="1"/>
      <protection hidden="1"/>
    </xf>
    <xf numFmtId="0" fontId="5" fillId="0" borderId="6" xfId="0" applyFont="1" applyBorder="1" applyAlignment="1" applyProtection="1">
      <alignment horizontal="center" vertical="center" wrapText="1"/>
      <protection hidden="1"/>
    </xf>
    <xf numFmtId="0" fontId="96" fillId="0" borderId="0" xfId="0" applyFont="1" applyAlignment="1" applyProtection="1">
      <alignment vertical="center"/>
      <protection hidden="1"/>
    </xf>
    <xf numFmtId="0" fontId="87" fillId="0" borderId="0" xfId="0" applyFont="1" applyAlignment="1" applyProtection="1">
      <alignment vertical="center"/>
      <protection hidden="1"/>
    </xf>
    <xf numFmtId="0" fontId="96" fillId="0" borderId="0" xfId="0" applyFont="1" applyAlignment="1" applyProtection="1">
      <alignment horizontal="center" vertical="center"/>
      <protection hidden="1"/>
    </xf>
    <xf numFmtId="0" fontId="87" fillId="0" borderId="0" xfId="35" applyFont="1" applyAlignment="1" applyProtection="1">
      <alignment horizontal="center"/>
      <protection hidden="1"/>
    </xf>
    <xf numFmtId="0" fontId="87" fillId="0" borderId="0" xfId="0" applyFont="1" applyAlignment="1" applyProtection="1">
      <alignment horizontal="center" vertical="center"/>
      <protection locked="0"/>
    </xf>
    <xf numFmtId="0" fontId="96" fillId="0" borderId="0" xfId="0" applyFont="1" applyProtection="1">
      <protection hidden="1"/>
    </xf>
    <xf numFmtId="0" fontId="97" fillId="6" borderId="0" xfId="35" applyFont="1" applyFill="1" applyAlignment="1" applyProtection="1">
      <alignment horizontal="center" vertical="center"/>
      <protection hidden="1"/>
    </xf>
    <xf numFmtId="0" fontId="87" fillId="0" borderId="0" xfId="35" applyFont="1" applyAlignment="1" applyProtection="1">
      <alignment horizontal="left" vertical="center"/>
      <protection locked="0"/>
    </xf>
    <xf numFmtId="0" fontId="97" fillId="3" borderId="0" xfId="35" applyFont="1" applyFill="1" applyAlignment="1" applyProtection="1">
      <alignment vertical="center"/>
      <protection locked="0"/>
    </xf>
    <xf numFmtId="0" fontId="97" fillId="3" borderId="0" xfId="35" applyFont="1" applyFill="1" applyAlignment="1" applyProtection="1">
      <alignment horizontal="left" vertical="center"/>
      <protection locked="0"/>
    </xf>
    <xf numFmtId="0" fontId="87" fillId="3" borderId="0" xfId="35" applyFont="1" applyFill="1" applyAlignment="1" applyProtection="1">
      <alignment horizontal="center" vertical="center"/>
      <protection locked="0"/>
    </xf>
    <xf numFmtId="0" fontId="87" fillId="0" borderId="0" xfId="0" applyFont="1" applyAlignment="1" applyProtection="1">
      <alignment vertical="top" wrapText="1"/>
      <protection hidden="1"/>
    </xf>
    <xf numFmtId="0" fontId="27" fillId="0" borderId="5" xfId="0" applyFont="1" applyBorder="1" applyAlignment="1" applyProtection="1">
      <alignment horizontal="left" vertical="top"/>
      <protection hidden="1"/>
    </xf>
    <xf numFmtId="172" fontId="27" fillId="0" borderId="0" xfId="0" applyNumberFormat="1" applyFont="1" applyAlignment="1" applyProtection="1">
      <alignment horizontal="left" vertical="top"/>
      <protection hidden="1"/>
    </xf>
    <xf numFmtId="172" fontId="98" fillId="0" borderId="0" xfId="0" applyNumberFormat="1" applyFont="1" applyAlignment="1" applyProtection="1">
      <alignment horizontal="left" vertical="top"/>
      <protection hidden="1"/>
    </xf>
    <xf numFmtId="172" fontId="99" fillId="0" borderId="0" xfId="0" applyNumberFormat="1" applyFont="1" applyAlignment="1" applyProtection="1">
      <alignment horizontal="left" vertical="top"/>
      <protection hidden="1"/>
    </xf>
    <xf numFmtId="172" fontId="35" fillId="0" borderId="0" xfId="0" applyNumberFormat="1" applyFont="1" applyAlignment="1" applyProtection="1">
      <alignment horizontal="justify" vertical="top" wrapText="1"/>
      <protection hidden="1"/>
    </xf>
    <xf numFmtId="0" fontId="35" fillId="0" borderId="0" xfId="0" applyFont="1" applyAlignment="1" applyProtection="1">
      <alignment vertical="top"/>
      <protection hidden="1"/>
    </xf>
    <xf numFmtId="0" fontId="35" fillId="0" borderId="0" xfId="34" applyFont="1" applyAlignment="1" applyProtection="1">
      <alignment vertical="top"/>
      <protection hidden="1"/>
    </xf>
    <xf numFmtId="0" fontId="35" fillId="0" borderId="0" xfId="37" applyFont="1" applyAlignment="1" applyProtection="1">
      <alignment vertical="top"/>
      <protection hidden="1"/>
    </xf>
    <xf numFmtId="0" fontId="35" fillId="0" borderId="0" xfId="0" applyFont="1" applyAlignment="1" applyProtection="1">
      <alignment horizontal="center" vertical="top"/>
      <protection hidden="1"/>
    </xf>
    <xf numFmtId="0" fontId="51" fillId="0" borderId="0" xfId="0" applyFont="1" applyAlignment="1" applyProtection="1">
      <alignment vertical="top"/>
      <protection hidden="1"/>
    </xf>
    <xf numFmtId="172" fontId="4" fillId="0" borderId="0" xfId="33" applyNumberFormat="1" applyFont="1" applyAlignment="1" applyProtection="1">
      <alignment horizontal="right" vertical="top"/>
      <protection hidden="1"/>
    </xf>
    <xf numFmtId="0" fontId="4" fillId="0" borderId="0" xfId="33" applyFont="1" applyAlignment="1" applyProtection="1">
      <alignment horizontal="left" vertical="top" wrapText="1"/>
      <protection hidden="1"/>
    </xf>
    <xf numFmtId="0" fontId="100" fillId="0" borderId="0" xfId="0" applyFont="1" applyAlignment="1" applyProtection="1">
      <alignment vertical="top" wrapText="1"/>
      <protection hidden="1"/>
    </xf>
    <xf numFmtId="0" fontId="27" fillId="0" borderId="0" xfId="34" applyFont="1" applyAlignment="1" applyProtection="1">
      <alignment horizontal="left" vertical="center"/>
      <protection hidden="1"/>
    </xf>
    <xf numFmtId="0" fontId="89" fillId="0" borderId="0" xfId="0" applyFont="1" applyAlignment="1">
      <alignment horizontal="left" vertical="top" indent="3"/>
    </xf>
    <xf numFmtId="0" fontId="89" fillId="0" borderId="0" xfId="37" applyFont="1" applyAlignment="1" applyProtection="1">
      <alignment horizontal="left" vertical="top" wrapText="1"/>
      <protection hidden="1"/>
    </xf>
    <xf numFmtId="0" fontId="27" fillId="7" borderId="0" xfId="0" applyFont="1" applyFill="1" applyAlignment="1" applyProtection="1">
      <alignment horizontal="center" vertical="center"/>
      <protection hidden="1"/>
    </xf>
    <xf numFmtId="0" fontId="89" fillId="0" borderId="0" xfId="37" applyFont="1" applyAlignment="1" applyProtection="1">
      <alignment vertical="center"/>
      <protection hidden="1"/>
    </xf>
    <xf numFmtId="0" fontId="5" fillId="0" borderId="0" xfId="32" applyFont="1" applyAlignment="1" applyProtection="1">
      <alignment horizontal="right" vertical="center"/>
      <protection hidden="1"/>
    </xf>
    <xf numFmtId="173" fontId="99" fillId="0" borderId="0" xfId="0" applyNumberFormat="1" applyFont="1" applyAlignment="1" applyProtection="1">
      <alignment horizontal="left" vertical="top"/>
      <protection hidden="1"/>
    </xf>
    <xf numFmtId="0" fontId="99" fillId="0" borderId="0" xfId="0" applyFont="1" applyAlignment="1" applyProtection="1">
      <alignment horizontal="left" vertical="top" wrapText="1"/>
      <protection hidden="1"/>
    </xf>
    <xf numFmtId="0" fontId="27" fillId="0" borderId="5" xfId="32" applyFont="1" applyBorder="1" applyAlignment="1" applyProtection="1">
      <alignment horizontal="right"/>
      <protection hidden="1"/>
    </xf>
    <xf numFmtId="0" fontId="83" fillId="0" borderId="0" xfId="34" applyFont="1" applyAlignment="1" applyProtection="1">
      <alignment horizontal="left" vertical="center" indent="2"/>
      <protection hidden="1"/>
    </xf>
    <xf numFmtId="0" fontId="64" fillId="0" borderId="0" xfId="34" applyFont="1" applyAlignment="1" applyProtection="1">
      <alignment horizontal="left" vertical="center" indent="2"/>
      <protection hidden="1"/>
    </xf>
    <xf numFmtId="0" fontId="83" fillId="0" borderId="0" xfId="34" applyFont="1" applyAlignment="1" applyProtection="1">
      <alignment horizontal="left" vertical="center" indent="5"/>
      <protection hidden="1"/>
    </xf>
    <xf numFmtId="0" fontId="83" fillId="0" borderId="0" xfId="34" applyFont="1" applyAlignment="1" applyProtection="1">
      <alignment horizontal="left" vertical="center" indent="7"/>
      <protection hidden="1"/>
    </xf>
    <xf numFmtId="0" fontId="64" fillId="0" borderId="0" xfId="34" applyFont="1" applyAlignment="1" applyProtection="1">
      <alignment horizontal="left" vertical="center" indent="7"/>
      <protection hidden="1"/>
    </xf>
    <xf numFmtId="0" fontId="83" fillId="0" borderId="0" xfId="34" applyFont="1" applyAlignment="1" applyProtection="1">
      <alignment horizontal="left" vertical="center" indent="8"/>
      <protection hidden="1"/>
    </xf>
    <xf numFmtId="0" fontId="64" fillId="0" borderId="0" xfId="34" applyFont="1" applyAlignment="1" applyProtection="1">
      <alignment horizontal="left" vertical="center" indent="10"/>
      <protection hidden="1"/>
    </xf>
    <xf numFmtId="0" fontId="83" fillId="0" borderId="0" xfId="34" applyFont="1" applyAlignment="1" applyProtection="1">
      <alignment horizontal="left" vertical="center" indent="11"/>
      <protection hidden="1"/>
    </xf>
    <xf numFmtId="0" fontId="101" fillId="0" borderId="0" xfId="0" applyFont="1" applyAlignment="1" applyProtection="1">
      <alignment vertical="center"/>
      <protection locked="0"/>
    </xf>
    <xf numFmtId="0" fontId="99" fillId="0" borderId="0" xfId="37" applyFont="1" applyAlignment="1" applyProtection="1">
      <alignment horizontal="left" vertical="center" wrapText="1" indent="3"/>
      <protection hidden="1"/>
    </xf>
    <xf numFmtId="0" fontId="102" fillId="0" borderId="0" xfId="37" applyFont="1" applyAlignment="1" applyProtection="1">
      <alignment horizontal="left" vertical="center" wrapText="1"/>
      <protection hidden="1"/>
    </xf>
    <xf numFmtId="0" fontId="32" fillId="0" borderId="0" xfId="26" applyFont="1" applyAlignment="1" applyProtection="1">
      <alignment vertical="center"/>
      <protection hidden="1"/>
    </xf>
    <xf numFmtId="0" fontId="32" fillId="0" borderId="0" xfId="26" applyFont="1" applyProtection="1">
      <protection hidden="1"/>
    </xf>
    <xf numFmtId="0" fontId="53" fillId="0" borderId="0" xfId="26" applyFont="1" applyAlignment="1" applyProtection="1">
      <alignment vertical="center"/>
      <protection hidden="1"/>
    </xf>
    <xf numFmtId="0" fontId="35" fillId="0" borderId="0" xfId="26" applyFont="1" applyAlignment="1" applyProtection="1">
      <alignment horizontal="center" vertical="center"/>
      <protection hidden="1"/>
    </xf>
    <xf numFmtId="0" fontId="32" fillId="0" borderId="0" xfId="34" applyFont="1" applyAlignment="1" applyProtection="1">
      <alignment vertical="center"/>
      <protection hidden="1"/>
    </xf>
    <xf numFmtId="0" fontId="32" fillId="0" borderId="0" xfId="37" applyFont="1" applyAlignment="1" applyProtection="1">
      <alignment vertical="center"/>
      <protection hidden="1"/>
    </xf>
    <xf numFmtId="0" fontId="35" fillId="0" borderId="0" xfId="26" applyFont="1" applyAlignment="1" applyProtection="1">
      <alignment vertical="center"/>
      <protection hidden="1"/>
    </xf>
    <xf numFmtId="0" fontId="32" fillId="0" borderId="0" xfId="26" applyFont="1" applyAlignment="1" applyProtection="1">
      <alignment horizontal="justify" vertical="center"/>
      <protection hidden="1"/>
    </xf>
    <xf numFmtId="0" fontId="35" fillId="0" borderId="0" xfId="34" applyFont="1" applyAlignment="1" applyProtection="1">
      <alignment horizontal="left" vertical="center" indent="1"/>
      <protection hidden="1"/>
    </xf>
    <xf numFmtId="0" fontId="32" fillId="0" borderId="13" xfId="26" applyFont="1" applyBorder="1" applyAlignment="1" applyProtection="1">
      <alignment horizontal="center" vertical="top" wrapText="1"/>
      <protection hidden="1"/>
    </xf>
    <xf numFmtId="0" fontId="32" fillId="3" borderId="13" xfId="26" applyFont="1" applyFill="1" applyBorder="1" applyAlignment="1" applyProtection="1">
      <alignment vertical="top" wrapText="1"/>
      <protection locked="0" hidden="1"/>
    </xf>
    <xf numFmtId="0" fontId="32" fillId="0" borderId="10" xfId="26" applyFont="1" applyBorder="1" applyAlignment="1" applyProtection="1">
      <alignment horizontal="center" vertical="top" wrapText="1"/>
      <protection hidden="1"/>
    </xf>
    <xf numFmtId="0" fontId="32" fillId="3" borderId="10" xfId="26" applyFont="1" applyFill="1" applyBorder="1" applyAlignment="1" applyProtection="1">
      <alignment vertical="top" wrapText="1"/>
      <protection locked="0" hidden="1"/>
    </xf>
    <xf numFmtId="0" fontId="50" fillId="0" borderId="0" xfId="26" applyFont="1" applyAlignment="1" applyProtection="1">
      <alignment vertical="center"/>
      <protection hidden="1"/>
    </xf>
    <xf numFmtId="0" fontId="32" fillId="3" borderId="12" xfId="26" applyFont="1" applyFill="1" applyBorder="1" applyAlignment="1" applyProtection="1">
      <alignment vertical="top" wrapText="1"/>
      <protection locked="0" hidden="1"/>
    </xf>
    <xf numFmtId="0" fontId="32" fillId="0" borderId="26" xfId="26" applyFont="1" applyBorder="1" applyAlignment="1" applyProtection="1">
      <alignment horizontal="center" vertical="top" wrapText="1"/>
      <protection hidden="1"/>
    </xf>
    <xf numFmtId="0" fontId="32" fillId="0" borderId="26" xfId="26" applyFont="1" applyBorder="1" applyAlignment="1" applyProtection="1">
      <alignment vertical="top" wrapText="1"/>
      <protection hidden="1"/>
    </xf>
    <xf numFmtId="0" fontId="32" fillId="0" borderId="0" xfId="26" applyFont="1" applyAlignment="1" applyProtection="1">
      <alignment vertical="center"/>
      <protection locked="0" hidden="1"/>
    </xf>
    <xf numFmtId="0" fontId="50" fillId="0" borderId="0" xfId="26" applyFont="1" applyAlignment="1" applyProtection="1">
      <alignment horizontal="justify" vertical="center"/>
      <protection hidden="1"/>
    </xf>
    <xf numFmtId="0" fontId="50" fillId="0" borderId="0" xfId="26" applyFont="1" applyAlignment="1" applyProtection="1">
      <alignment horizontal="center" vertical="center"/>
      <protection hidden="1"/>
    </xf>
    <xf numFmtId="0" fontId="32" fillId="0" borderId="6" xfId="26" applyFont="1" applyBorder="1" applyAlignment="1" applyProtection="1">
      <alignment horizontal="center" vertical="center" wrapText="1"/>
      <protection hidden="1"/>
    </xf>
    <xf numFmtId="0" fontId="32" fillId="0" borderId="18" xfId="26" applyFont="1" applyBorder="1" applyAlignment="1" applyProtection="1">
      <alignment horizontal="center" vertical="top" wrapText="1"/>
      <protection hidden="1"/>
    </xf>
    <xf numFmtId="0" fontId="32" fillId="3" borderId="18" xfId="26" applyFont="1" applyFill="1" applyBorder="1" applyAlignment="1" applyProtection="1">
      <alignment vertical="top" wrapText="1"/>
      <protection hidden="1"/>
    </xf>
    <xf numFmtId="0" fontId="32" fillId="0" borderId="12" xfId="26" applyFont="1" applyBorder="1" applyAlignment="1" applyProtection="1">
      <alignment horizontal="center" vertical="top" wrapText="1"/>
      <protection hidden="1"/>
    </xf>
    <xf numFmtId="0" fontId="32" fillId="3" borderId="12" xfId="26" applyFont="1" applyFill="1" applyBorder="1" applyAlignment="1" applyProtection="1">
      <alignment vertical="top" wrapText="1"/>
      <protection hidden="1"/>
    </xf>
    <xf numFmtId="0" fontId="35" fillId="0" borderId="0" xfId="26" applyFont="1" applyAlignment="1" applyProtection="1">
      <alignment horizontal="right" vertical="center" indent="1"/>
      <protection hidden="1"/>
    </xf>
    <xf numFmtId="0" fontId="35" fillId="0" borderId="0" xfId="26" applyFont="1" applyAlignment="1" applyProtection="1">
      <alignment horizontal="left" vertical="center"/>
      <protection hidden="1"/>
    </xf>
    <xf numFmtId="173" fontId="35" fillId="0" borderId="0" xfId="26" applyNumberFormat="1" applyFont="1" applyAlignment="1" applyProtection="1">
      <alignment horizontal="left" vertical="center" indent="1"/>
      <protection hidden="1"/>
    </xf>
    <xf numFmtId="0" fontId="35" fillId="0" borderId="0" xfId="26" applyFont="1" applyAlignment="1" applyProtection="1">
      <alignment horizontal="left" vertical="center" indent="1"/>
      <protection hidden="1"/>
    </xf>
    <xf numFmtId="0" fontId="35" fillId="0" borderId="5" xfId="26" applyFont="1" applyBorder="1" applyAlignment="1" applyProtection="1">
      <alignment vertical="center"/>
      <protection hidden="1"/>
    </xf>
    <xf numFmtId="0" fontId="32" fillId="0" borderId="5" xfId="26" applyFont="1" applyBorder="1" applyAlignment="1" applyProtection="1">
      <alignment vertical="center"/>
      <protection hidden="1"/>
    </xf>
    <xf numFmtId="0" fontId="35" fillId="0" borderId="5" xfId="26" applyFont="1" applyBorder="1" applyAlignment="1" applyProtection="1">
      <alignment horizontal="right" vertical="center"/>
      <protection hidden="1"/>
    </xf>
    <xf numFmtId="0" fontId="32" fillId="0" borderId="0" xfId="26" applyFont="1" applyAlignment="1" applyProtection="1">
      <alignment horizontal="left" vertical="center"/>
      <protection hidden="1"/>
    </xf>
    <xf numFmtId="0" fontId="51" fillId="0" borderId="0" xfId="26" applyFont="1" applyAlignment="1" applyProtection="1">
      <alignment horizontal="center" vertical="center" wrapText="1"/>
      <protection hidden="1"/>
    </xf>
    <xf numFmtId="0" fontId="35" fillId="3" borderId="1" xfId="26" applyFont="1" applyFill="1" applyBorder="1" applyAlignment="1" applyProtection="1">
      <alignment horizontal="center" vertical="center"/>
      <protection locked="0" hidden="1"/>
    </xf>
    <xf numFmtId="0" fontId="35" fillId="3" borderId="1" xfId="26" applyFont="1" applyFill="1" applyBorder="1" applyAlignment="1" applyProtection="1">
      <alignment horizontal="center" vertical="center" wrapText="1"/>
      <protection locked="0" hidden="1"/>
    </xf>
    <xf numFmtId="0" fontId="35" fillId="3" borderId="10" xfId="26" applyFont="1" applyFill="1" applyBorder="1" applyAlignment="1" applyProtection="1">
      <alignment horizontal="center" vertical="center"/>
      <protection locked="0" hidden="1"/>
    </xf>
    <xf numFmtId="0" fontId="35" fillId="3" borderId="10" xfId="26" applyFont="1" applyFill="1" applyBorder="1" applyAlignment="1" applyProtection="1">
      <alignment horizontal="center" vertical="center" wrapText="1"/>
      <protection locked="0" hidden="1"/>
    </xf>
    <xf numFmtId="0" fontId="35" fillId="3" borderId="12" xfId="26" applyFont="1" applyFill="1" applyBorder="1" applyAlignment="1" applyProtection="1">
      <alignment horizontal="center" vertical="center"/>
      <protection locked="0" hidden="1"/>
    </xf>
    <xf numFmtId="0" fontId="35" fillId="3" borderId="12" xfId="26" applyFont="1" applyFill="1" applyBorder="1" applyAlignment="1" applyProtection="1">
      <alignment horizontal="center" vertical="center" wrapText="1"/>
      <protection locked="0" hidden="1"/>
    </xf>
    <xf numFmtId="0" fontId="103" fillId="0" borderId="0" xfId="26" applyFont="1" applyAlignment="1" applyProtection="1">
      <alignment vertical="center"/>
      <protection locked="0" hidden="1"/>
    </xf>
    <xf numFmtId="0" fontId="27" fillId="0" borderId="5" xfId="0" applyFont="1" applyBorder="1" applyAlignment="1" applyProtection="1">
      <alignment vertical="center"/>
      <protection hidden="1"/>
    </xf>
    <xf numFmtId="0" fontId="4" fillId="0" borderId="5" xfId="0" applyFont="1" applyBorder="1" applyAlignment="1" applyProtection="1">
      <alignment vertical="center"/>
      <protection hidden="1"/>
    </xf>
    <xf numFmtId="0" fontId="27" fillId="0" borderId="5" xfId="0" applyFont="1" applyBorder="1" applyAlignment="1" applyProtection="1">
      <alignment horizontal="right" vertical="center"/>
      <protection hidden="1"/>
    </xf>
    <xf numFmtId="0" fontId="35" fillId="0" borderId="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0" borderId="5" xfId="26" applyFont="1" applyBorder="1" applyAlignment="1" applyProtection="1">
      <alignment vertical="center" wrapText="1"/>
      <protection hidden="1"/>
    </xf>
    <xf numFmtId="0" fontId="32" fillId="3" borderId="18" xfId="26" applyFont="1" applyFill="1" applyBorder="1" applyAlignment="1" applyProtection="1">
      <alignment vertical="top" wrapText="1"/>
      <protection locked="0"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33" fillId="0" borderId="0" xfId="0" applyFont="1" applyAlignment="1" applyProtection="1">
      <alignment vertical="top"/>
      <protection hidden="1"/>
    </xf>
    <xf numFmtId="0" fontId="35" fillId="12" borderId="0" xfId="0" applyFont="1" applyFill="1" applyAlignment="1" applyProtection="1">
      <alignment vertical="center"/>
      <protection hidden="1"/>
    </xf>
    <xf numFmtId="0" fontId="64" fillId="0" borderId="0" xfId="34" applyFont="1" applyAlignment="1" applyProtection="1">
      <alignment horizontal="left" vertical="center" indent="20"/>
      <protection hidden="1"/>
    </xf>
    <xf numFmtId="0" fontId="83" fillId="0" borderId="0" xfId="34" applyFont="1" applyAlignment="1" applyProtection="1">
      <alignment horizontal="left" vertical="center" indent="21"/>
      <protection hidden="1"/>
    </xf>
    <xf numFmtId="0" fontId="55" fillId="0" borderId="0" xfId="0" applyFont="1" applyAlignment="1" applyProtection="1">
      <alignment vertical="center"/>
      <protection hidden="1"/>
    </xf>
    <xf numFmtId="0" fontId="53" fillId="0" borderId="0" xfId="0" applyFont="1" applyAlignment="1" applyProtection="1">
      <alignment vertical="center"/>
      <protection hidden="1"/>
    </xf>
    <xf numFmtId="0" fontId="31" fillId="0" borderId="0" xfId="0" applyFont="1" applyAlignment="1" applyProtection="1">
      <alignment vertical="center"/>
      <protection hidden="1"/>
    </xf>
    <xf numFmtId="0" fontId="32" fillId="0" borderId="0" xfId="0" applyFont="1" applyAlignment="1" applyProtection="1">
      <alignment vertical="center"/>
      <protection hidden="1"/>
    </xf>
    <xf numFmtId="0" fontId="5" fillId="0" borderId="0" xfId="0" applyFont="1" applyAlignment="1" applyProtection="1">
      <alignment horizontal="right" vertical="center" indent="1"/>
      <protection hidden="1"/>
    </xf>
    <xf numFmtId="0" fontId="79" fillId="0" borderId="0" xfId="27" applyFont="1" applyAlignment="1">
      <alignment vertical="center"/>
    </xf>
    <xf numFmtId="0" fontId="4" fillId="0" borderId="0" xfId="27" applyAlignment="1">
      <alignment vertical="center"/>
    </xf>
    <xf numFmtId="0" fontId="4" fillId="0" borderId="0" xfId="27"/>
    <xf numFmtId="0" fontId="31" fillId="0" borderId="0" xfId="27" applyFont="1" applyAlignment="1">
      <alignment horizontal="center" vertical="center"/>
    </xf>
    <xf numFmtId="0" fontId="4" fillId="0" borderId="0" xfId="27" applyAlignment="1">
      <alignment horizontal="center" vertical="center"/>
    </xf>
    <xf numFmtId="0" fontId="4" fillId="0" borderId="0" xfId="34" applyAlignment="1">
      <alignment horizontal="center" vertical="center"/>
    </xf>
    <xf numFmtId="0" fontId="4" fillId="0" borderId="0" xfId="37" applyAlignment="1" applyProtection="1">
      <alignment horizontal="center" vertical="center"/>
      <protection hidden="1"/>
    </xf>
    <xf numFmtId="0" fontId="5" fillId="0" borderId="28" xfId="27" applyFont="1" applyBorder="1" applyAlignment="1">
      <alignment vertical="center"/>
    </xf>
    <xf numFmtId="0" fontId="5" fillId="0" borderId="29" xfId="34" applyFont="1" applyBorder="1" applyAlignment="1" applyProtection="1">
      <alignment horizontal="left" vertical="center" indent="1"/>
      <protection hidden="1"/>
    </xf>
    <xf numFmtId="0" fontId="4" fillId="0" borderId="0" xfId="34" applyAlignment="1">
      <alignment vertical="center"/>
    </xf>
    <xf numFmtId="0" fontId="79" fillId="0" borderId="29" xfId="37" applyFont="1" applyBorder="1" applyAlignment="1" applyProtection="1">
      <alignment horizontal="left" vertical="center" indent="1"/>
      <protection hidden="1"/>
    </xf>
    <xf numFmtId="0" fontId="4" fillId="0" borderId="0" xfId="27" applyAlignment="1">
      <alignment vertical="top"/>
    </xf>
    <xf numFmtId="0" fontId="4" fillId="0" borderId="0" xfId="27" applyAlignment="1">
      <alignment horizontal="left" vertical="center" wrapText="1"/>
    </xf>
    <xf numFmtId="0" fontId="32" fillId="0" borderId="0" xfId="27" applyFont="1" applyAlignment="1">
      <alignment vertical="center"/>
    </xf>
    <xf numFmtId="0" fontId="104" fillId="0" borderId="0" xfId="27" applyFont="1" applyAlignment="1">
      <alignment horizontal="center" vertical="center"/>
    </xf>
    <xf numFmtId="0" fontId="5" fillId="0" borderId="0" xfId="27" applyFont="1" applyAlignment="1">
      <alignment horizontal="left" vertical="center"/>
    </xf>
    <xf numFmtId="173" fontId="80" fillId="0" borderId="0" xfId="27" applyNumberFormat="1" applyFont="1" applyAlignment="1">
      <alignment horizontal="left" vertical="center" indent="1"/>
    </xf>
    <xf numFmtId="0" fontId="4" fillId="0" borderId="0" xfId="27" applyAlignment="1">
      <alignment horizontal="left" vertical="center" indent="1"/>
    </xf>
    <xf numFmtId="0" fontId="5" fillId="0" borderId="0" xfId="27" applyFont="1" applyAlignment="1">
      <alignment horizontal="right" vertical="center" indent="1"/>
    </xf>
    <xf numFmtId="0" fontId="80" fillId="0" borderId="0" xfId="27" applyFont="1" applyAlignment="1">
      <alignment horizontal="left" vertical="center" wrapText="1" indent="1"/>
    </xf>
    <xf numFmtId="0" fontId="4" fillId="0" borderId="0" xfId="27" applyAlignment="1">
      <alignment horizontal="left" vertical="center"/>
    </xf>
    <xf numFmtId="0" fontId="5" fillId="0" borderId="5" xfId="0" applyFont="1" applyBorder="1" applyAlignment="1" applyProtection="1">
      <alignment horizontal="right" vertical="center"/>
      <protection hidden="1"/>
    </xf>
    <xf numFmtId="0" fontId="64" fillId="0" borderId="0" xfId="34" applyFont="1" applyAlignment="1" applyProtection="1">
      <alignment horizontal="left" vertical="top" indent="4"/>
      <protection hidden="1"/>
    </xf>
    <xf numFmtId="0" fontId="64" fillId="0" borderId="0" xfId="34" applyFont="1" applyAlignment="1" applyProtection="1">
      <alignment horizontal="left" vertical="top" indent="6"/>
      <protection hidden="1"/>
    </xf>
    <xf numFmtId="0" fontId="83" fillId="0" borderId="0" xfId="34" applyFont="1" applyAlignment="1" applyProtection="1">
      <alignment horizontal="left" vertical="center"/>
      <protection hidden="1"/>
    </xf>
    <xf numFmtId="0" fontId="102" fillId="0" borderId="0" xfId="37" applyFont="1" applyAlignment="1" applyProtection="1">
      <alignment vertical="top" wrapText="1"/>
      <protection hidden="1"/>
    </xf>
    <xf numFmtId="0" fontId="102" fillId="0" borderId="0" xfId="37" applyFont="1" applyAlignment="1" applyProtection="1">
      <alignment vertical="top"/>
      <protection hidden="1"/>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56" fillId="0" borderId="6" xfId="25" applyFont="1" applyBorder="1" applyAlignment="1">
      <alignment vertical="top" wrapText="1"/>
    </xf>
    <xf numFmtId="0" fontId="35" fillId="0" borderId="0" xfId="0" applyFont="1" applyAlignment="1">
      <alignment horizontal="justify" vertical="center"/>
    </xf>
    <xf numFmtId="0" fontId="32" fillId="0" borderId="0" xfId="0" applyFont="1" applyAlignment="1">
      <alignment horizontal="justify" vertical="center"/>
    </xf>
    <xf numFmtId="0" fontId="64" fillId="0" borderId="0" xfId="37" applyFont="1" applyAlignment="1" applyProtection="1">
      <alignment horizontal="left" vertical="top"/>
      <protection hidden="1"/>
    </xf>
    <xf numFmtId="0" fontId="1" fillId="6" borderId="6" xfId="0" applyFont="1" applyFill="1" applyBorder="1" applyAlignment="1" applyProtection="1">
      <alignment horizontal="center" vertical="center"/>
      <protection locked="0"/>
    </xf>
    <xf numFmtId="0" fontId="85" fillId="5" borderId="6"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94" fillId="0" borderId="18" xfId="36" applyFont="1" applyBorder="1" applyAlignment="1" applyProtection="1">
      <alignment horizontal="center" vertical="center"/>
      <protection hidden="1"/>
    </xf>
    <xf numFmtId="0" fontId="64" fillId="0" borderId="5" xfId="0" applyFont="1" applyBorder="1" applyAlignment="1" applyProtection="1">
      <alignment horizontal="right" vertical="center"/>
      <protection hidden="1"/>
    </xf>
    <xf numFmtId="0" fontId="105" fillId="0" borderId="0" xfId="0" applyFont="1" applyAlignment="1" applyProtection="1">
      <alignment horizontal="justify" vertical="top"/>
      <protection hidden="1"/>
    </xf>
    <xf numFmtId="0" fontId="105" fillId="0" borderId="0" xfId="0" applyFont="1" applyAlignment="1" applyProtection="1">
      <alignment vertical="top"/>
      <protection hidden="1"/>
    </xf>
    <xf numFmtId="0" fontId="94" fillId="0" borderId="9" xfId="36" applyFont="1" applyBorder="1" applyAlignment="1" applyProtection="1">
      <alignment horizontal="center" vertical="center"/>
      <protection hidden="1"/>
    </xf>
    <xf numFmtId="0" fontId="105" fillId="0" borderId="6" xfId="0" applyFont="1" applyBorder="1" applyAlignment="1" applyProtection="1">
      <alignment horizontal="center" vertical="center" wrapText="1"/>
      <protection hidden="1"/>
    </xf>
    <xf numFmtId="0" fontId="106" fillId="0" borderId="6" xfId="0" applyFont="1" applyBorder="1" applyAlignment="1" applyProtection="1">
      <alignment horizontal="center" vertical="center" wrapText="1"/>
      <protection hidden="1"/>
    </xf>
    <xf numFmtId="0" fontId="105" fillId="0" borderId="6" xfId="0" applyFont="1" applyBorder="1" applyAlignment="1">
      <alignment horizontal="center" vertical="center" wrapText="1"/>
    </xf>
    <xf numFmtId="4" fontId="105" fillId="0" borderId="6" xfId="0" applyNumberFormat="1" applyFont="1" applyBorder="1" applyAlignment="1">
      <alignment horizontal="center" vertical="center" wrapText="1"/>
    </xf>
    <xf numFmtId="14" fontId="88" fillId="6" borderId="6" xfId="0" applyNumberFormat="1" applyFont="1" applyFill="1" applyBorder="1" applyAlignment="1" applyProtection="1">
      <alignment horizontal="center" vertical="center" wrapText="1"/>
      <protection locked="0"/>
    </xf>
    <xf numFmtId="0" fontId="88" fillId="6" borderId="6" xfId="0" applyFont="1" applyFill="1" applyBorder="1" applyAlignment="1" applyProtection="1">
      <alignment horizontal="justify" vertical="center" wrapText="1"/>
      <protection locked="0"/>
    </xf>
    <xf numFmtId="0" fontId="5" fillId="0" borderId="0" xfId="32" applyFont="1" applyAlignment="1" applyProtection="1">
      <alignment vertical="center" wrapText="1"/>
      <protection hidden="1"/>
    </xf>
    <xf numFmtId="0" fontId="75" fillId="0" borderId="6" xfId="0" applyFont="1" applyBorder="1" applyAlignment="1" applyProtection="1">
      <alignment vertical="center" wrapText="1"/>
      <protection hidden="1"/>
    </xf>
    <xf numFmtId="0" fontId="32" fillId="0" borderId="5" xfId="24" applyFont="1" applyBorder="1" applyProtection="1">
      <protection hidden="1"/>
    </xf>
    <xf numFmtId="0" fontId="35" fillId="0" borderId="5" xfId="24" applyFont="1" applyBorder="1" applyAlignment="1" applyProtection="1">
      <alignment horizontal="right" vertical="top"/>
      <protection hidden="1"/>
    </xf>
    <xf numFmtId="0" fontId="32" fillId="0" borderId="0" xfId="24" applyFont="1" applyProtection="1">
      <protection hidden="1"/>
    </xf>
    <xf numFmtId="0" fontId="35" fillId="0" borderId="0" xfId="24" applyFont="1" applyAlignment="1" applyProtection="1">
      <alignment horizontal="left" vertical="center"/>
      <protection hidden="1"/>
    </xf>
    <xf numFmtId="0" fontId="32" fillId="0" borderId="0" xfId="34" applyFont="1" applyAlignment="1" applyProtection="1">
      <alignment horizontal="left" vertical="center" indent="1"/>
      <protection hidden="1"/>
    </xf>
    <xf numFmtId="0" fontId="4" fillId="0" borderId="0" xfId="37" applyAlignment="1" applyProtection="1">
      <alignment horizontal="left" vertical="center" indent="1"/>
      <protection hidden="1"/>
    </xf>
    <xf numFmtId="0" fontId="32" fillId="0" borderId="0" xfId="24" applyFont="1" applyAlignment="1">
      <alignment horizontal="left"/>
    </xf>
    <xf numFmtId="0" fontId="32" fillId="0" borderId="0" xfId="24" applyFont="1" applyAlignment="1" applyProtection="1">
      <alignment horizontal="left"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protection hidden="1"/>
    </xf>
    <xf numFmtId="0" fontId="35" fillId="0" borderId="0" xfId="24" applyFont="1" applyProtection="1">
      <protection hidden="1"/>
    </xf>
    <xf numFmtId="0" fontId="32" fillId="0" borderId="6" xfId="24" applyFont="1" applyBorder="1" applyAlignment="1" applyProtection="1">
      <alignment horizontal="center"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6" xfId="24" applyFont="1" applyBorder="1" applyAlignment="1" applyProtection="1">
      <alignment horizontal="center"/>
      <protection hidden="1"/>
    </xf>
    <xf numFmtId="0" fontId="32" fillId="0" borderId="4" xfId="24" applyFont="1" applyBorder="1" applyAlignment="1" applyProtection="1">
      <alignment vertical="top"/>
      <protection hidden="1"/>
    </xf>
    <xf numFmtId="0" fontId="32" fillId="0" borderId="23" xfId="24" applyFont="1" applyBorder="1" applyAlignment="1" applyProtection="1">
      <alignment vertical="top"/>
      <protection hidden="1"/>
    </xf>
    <xf numFmtId="0" fontId="32" fillId="0" borderId="23" xfId="24" applyFont="1" applyBorder="1" applyProtection="1">
      <protection hidden="1"/>
    </xf>
    <xf numFmtId="0" fontId="4" fillId="3" borderId="4" xfId="24" applyFont="1" applyFill="1" applyBorder="1" applyAlignment="1" applyProtection="1">
      <alignment horizontal="center" vertical="top" wrapText="1"/>
      <protection locked="0" hidden="1"/>
    </xf>
    <xf numFmtId="0" fontId="32" fillId="0" borderId="14" xfId="24" applyFont="1" applyBorder="1" applyAlignment="1" applyProtection="1">
      <alignment horizontal="center" vertical="top"/>
      <protection hidden="1"/>
    </xf>
    <xf numFmtId="0" fontId="4" fillId="0" borderId="0" xfId="24" applyFont="1" applyProtection="1">
      <protection hidden="1"/>
    </xf>
    <xf numFmtId="0" fontId="4" fillId="0" borderId="0" xfId="24" applyFont="1" applyAlignment="1" applyProtection="1">
      <alignment vertical="top"/>
      <protection hidden="1"/>
    </xf>
    <xf numFmtId="0" fontId="4" fillId="16" borderId="0" xfId="24" applyFont="1" applyFill="1" applyAlignment="1" applyProtection="1">
      <alignment vertical="top"/>
      <protection hidden="1"/>
    </xf>
    <xf numFmtId="0" fontId="4" fillId="0" borderId="0" xfId="24" applyFont="1" applyAlignment="1" applyProtection="1">
      <alignment horizontal="justify" vertical="center" wrapText="1"/>
      <protection hidden="1"/>
    </xf>
    <xf numFmtId="0" fontId="4" fillId="3" borderId="6" xfId="24" applyFont="1" applyFill="1" applyBorder="1" applyAlignment="1" applyProtection="1">
      <alignment vertical="center" wrapText="1"/>
      <protection locked="0" hidden="1"/>
    </xf>
    <xf numFmtId="0" fontId="4" fillId="0" borderId="14" xfId="24" applyFont="1" applyBorder="1" applyProtection="1">
      <protection hidden="1"/>
    </xf>
    <xf numFmtId="0" fontId="4" fillId="0" borderId="0" xfId="24" applyFont="1" applyAlignment="1" applyProtection="1">
      <alignment horizontal="right" vertical="center"/>
      <protection hidden="1"/>
    </xf>
    <xf numFmtId="0" fontId="4" fillId="0" borderId="15" xfId="24" applyFont="1" applyBorder="1" applyAlignment="1" applyProtection="1">
      <alignment vertical="top"/>
      <protection hidden="1"/>
    </xf>
    <xf numFmtId="0" fontId="4" fillId="0" borderId="5" xfId="24" applyFont="1" applyBorder="1" applyAlignment="1" applyProtection="1">
      <alignment vertical="top"/>
      <protection hidden="1"/>
    </xf>
    <xf numFmtId="0" fontId="4" fillId="0" borderId="5" xfId="24" applyFont="1" applyBorder="1" applyAlignment="1" applyProtection="1">
      <alignment horizontal="right" vertical="center"/>
      <protection hidden="1"/>
    </xf>
    <xf numFmtId="0" fontId="4" fillId="3" borderId="6" xfId="24" applyFont="1" applyFill="1" applyBorder="1" applyAlignment="1" applyProtection="1">
      <alignment vertical="top" wrapText="1"/>
      <protection locked="0" hidden="1"/>
    </xf>
    <xf numFmtId="0" fontId="32" fillId="16" borderId="0" xfId="24" applyFont="1" applyFill="1" applyAlignment="1" applyProtection="1">
      <alignment vertical="top"/>
      <protection hidden="1"/>
    </xf>
    <xf numFmtId="0" fontId="32" fillId="16" borderId="0" xfId="24" applyFont="1" applyFill="1" applyAlignment="1" applyProtection="1">
      <alignment horizontal="center" vertical="top"/>
      <protection hidden="1"/>
    </xf>
    <xf numFmtId="0" fontId="50" fillId="0" borderId="0" xfId="24" applyFont="1" applyAlignment="1">
      <alignment horizontal="left" wrapText="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35" fillId="0" borderId="6" xfId="24" applyFont="1" applyBorder="1" applyAlignment="1" applyProtection="1">
      <alignment horizontal="center" vertical="center"/>
      <protection hidden="1"/>
    </xf>
    <xf numFmtId="0" fontId="32" fillId="3" borderId="8" xfId="24" applyFont="1" applyFill="1" applyBorder="1" applyAlignment="1" applyProtection="1">
      <alignment horizontal="center" vertical="center" wrapText="1"/>
      <protection locked="0"/>
    </xf>
    <xf numFmtId="0" fontId="32" fillId="0" borderId="0" xfId="24" applyFont="1" applyAlignment="1" applyProtection="1">
      <alignment horizontal="left" vertical="center" wrapText="1"/>
      <protection hidden="1"/>
    </xf>
    <xf numFmtId="0" fontId="32" fillId="0" borderId="0" xfId="24" applyFont="1" applyAlignment="1" applyProtection="1">
      <alignment horizontal="center" vertical="top"/>
      <protection hidden="1"/>
    </xf>
    <xf numFmtId="0" fontId="50" fillId="0" borderId="0" xfId="24" applyFont="1" applyAlignment="1" applyProtection="1">
      <alignment horizontal="right" vertical="top"/>
      <protection hidden="1"/>
    </xf>
    <xf numFmtId="0" fontId="35" fillId="0" borderId="6" xfId="24" applyFont="1" applyBorder="1" applyAlignment="1" applyProtection="1">
      <alignment horizontal="center" vertical="top" wrapText="1"/>
      <protection hidden="1"/>
    </xf>
    <xf numFmtId="0" fontId="35" fillId="0" borderId="20" xfId="24" applyFont="1" applyBorder="1" applyAlignment="1" applyProtection="1">
      <alignment horizontal="center" vertical="center"/>
      <protection hidden="1"/>
    </xf>
    <xf numFmtId="0" fontId="32" fillId="3" borderId="6" xfId="24" applyFont="1" applyFill="1" applyBorder="1" applyAlignment="1" applyProtection="1">
      <alignment vertical="top" wrapText="1"/>
      <protection locked="0"/>
    </xf>
    <xf numFmtId="173" fontId="35" fillId="0" borderId="0" xfId="24" applyNumberFormat="1" applyFont="1" applyAlignment="1" applyProtection="1">
      <alignment horizontal="left" vertical="center"/>
      <protection hidden="1"/>
    </xf>
    <xf numFmtId="0" fontId="35" fillId="0" borderId="0" xfId="24" applyFont="1" applyAlignment="1" applyProtection="1">
      <alignment horizontal="right" vertical="center" indent="1"/>
      <protection hidden="1"/>
    </xf>
    <xf numFmtId="0" fontId="32" fillId="0" borderId="0" xfId="24" applyFont="1" applyAlignment="1" applyProtection="1">
      <alignment horizontal="center"/>
      <protection hidden="1"/>
    </xf>
    <xf numFmtId="0" fontId="35" fillId="0" borderId="0" xfId="24" applyFont="1" applyAlignment="1" applyProtection="1">
      <alignment horizontal="center" vertical="center"/>
      <protection hidden="1"/>
    </xf>
    <xf numFmtId="0" fontId="54" fillId="0" borderId="0" xfId="24" applyFont="1" applyAlignment="1" applyProtection="1">
      <alignment horizontal="center"/>
      <protection hidden="1"/>
    </xf>
    <xf numFmtId="0" fontId="32" fillId="0" borderId="0" xfId="24" applyFont="1" applyAlignment="1">
      <alignment horizontal="center"/>
    </xf>
    <xf numFmtId="0" fontId="32" fillId="0" borderId="0" xfId="24" applyFont="1" applyAlignment="1" applyProtection="1">
      <alignment horizontal="center" wrapText="1"/>
      <protection hidden="1"/>
    </xf>
    <xf numFmtId="0" fontId="35" fillId="0" borderId="0" xfId="24" applyFont="1" applyAlignment="1" applyProtection="1">
      <alignment horizontal="center" vertical="top"/>
      <protection hidden="1"/>
    </xf>
    <xf numFmtId="49" fontId="35" fillId="0" borderId="0" xfId="24" applyNumberFormat="1" applyFont="1" applyAlignment="1" applyProtection="1">
      <alignment horizontal="center" vertical="top"/>
      <protection hidden="1"/>
    </xf>
    <xf numFmtId="0" fontId="4" fillId="0" borderId="0" xfId="24" applyFont="1" applyAlignment="1" applyProtection="1">
      <alignment horizontal="center" vertical="top"/>
      <protection hidden="1"/>
    </xf>
    <xf numFmtId="172" fontId="35" fillId="16" borderId="0" xfId="24" applyNumberFormat="1" applyFont="1" applyFill="1" applyAlignment="1" applyProtection="1">
      <alignment horizontal="center" vertical="center" wrapText="1"/>
      <protection hidden="1"/>
    </xf>
    <xf numFmtId="0" fontId="4" fillId="16" borderId="0" xfId="24" applyFont="1" applyFill="1" applyAlignment="1" applyProtection="1">
      <alignment horizontal="center" vertical="top"/>
      <protection hidden="1"/>
    </xf>
    <xf numFmtId="49" fontId="5" fillId="16" borderId="0" xfId="24" applyNumberFormat="1" applyFont="1" applyFill="1" applyAlignment="1" applyProtection="1">
      <alignment horizontal="center" vertical="top"/>
      <protection hidden="1"/>
    </xf>
    <xf numFmtId="0" fontId="4" fillId="16" borderId="0" xfId="24" applyFont="1" applyFill="1" applyAlignment="1" applyProtection="1">
      <alignment horizontal="center" vertical="top" wrapText="1"/>
      <protection hidden="1"/>
    </xf>
    <xf numFmtId="0" fontId="4" fillId="0" borderId="0" xfId="24" applyFont="1" applyAlignment="1" applyProtection="1">
      <alignment horizontal="center"/>
      <protection hidden="1"/>
    </xf>
    <xf numFmtId="49" fontId="35" fillId="16" borderId="0" xfId="24" applyNumberFormat="1" applyFont="1" applyFill="1" applyAlignment="1" applyProtection="1">
      <alignment horizontal="center" vertical="top"/>
      <protection hidden="1"/>
    </xf>
    <xf numFmtId="0" fontId="35" fillId="16" borderId="0" xfId="24" applyFont="1" applyFill="1" applyAlignment="1" applyProtection="1">
      <alignment horizontal="center" vertical="center"/>
      <protection hidden="1"/>
    </xf>
    <xf numFmtId="0" fontId="50" fillId="16" borderId="0" xfId="24" applyFont="1" applyFill="1" applyAlignment="1" applyProtection="1">
      <alignment horizontal="center" vertical="top"/>
      <protection hidden="1"/>
    </xf>
    <xf numFmtId="172" fontId="35" fillId="0" borderId="0" xfId="24" applyNumberFormat="1" applyFont="1" applyAlignment="1" applyProtection="1">
      <alignment horizontal="center" vertical="top"/>
      <protection hidden="1"/>
    </xf>
    <xf numFmtId="0" fontId="32" fillId="0" borderId="4" xfId="24" applyFont="1" applyBorder="1" applyAlignment="1" applyProtection="1">
      <alignment horizontal="center" vertical="top"/>
      <protection hidden="1"/>
    </xf>
    <xf numFmtId="49" fontId="35" fillId="0" borderId="0" xfId="24" applyNumberFormat="1" applyFont="1" applyAlignment="1" applyProtection="1">
      <alignment horizontal="center" vertical="top" wrapText="1"/>
      <protection hidden="1"/>
    </xf>
    <xf numFmtId="0" fontId="32" fillId="0" borderId="5" xfId="24" applyFont="1" applyBorder="1" applyAlignment="1" applyProtection="1">
      <alignment horizontal="center" vertical="top"/>
      <protection hidden="1"/>
    </xf>
    <xf numFmtId="0" fontId="32" fillId="0" borderId="9" xfId="24" applyFont="1" applyBorder="1" applyAlignment="1" applyProtection="1">
      <alignment horizontal="center" vertical="top"/>
      <protection hidden="1"/>
    </xf>
    <xf numFmtId="0" fontId="32" fillId="0" borderId="20" xfId="24" applyFont="1" applyBorder="1" applyAlignment="1" applyProtection="1">
      <alignment horizontal="center" vertical="top"/>
      <protection hidden="1"/>
    </xf>
    <xf numFmtId="0" fontId="4" fillId="0" borderId="6" xfId="24" applyFont="1" applyBorder="1" applyAlignment="1" applyProtection="1">
      <alignment horizontal="center" vertical="top"/>
      <protection hidden="1"/>
    </xf>
    <xf numFmtId="0" fontId="4" fillId="0" borderId="6" xfId="24" applyFont="1" applyBorder="1" applyAlignment="1" applyProtection="1">
      <alignment horizontal="center" vertical="center" wrapText="1"/>
      <protection hidden="1"/>
    </xf>
    <xf numFmtId="0" fontId="50" fillId="0" borderId="0" xfId="24" applyFont="1" applyAlignment="1" applyProtection="1">
      <alignment horizontal="left"/>
      <protection hidden="1"/>
    </xf>
    <xf numFmtId="0" fontId="116" fillId="0" borderId="5" xfId="23" applyFont="1" applyBorder="1" applyAlignment="1" applyProtection="1">
      <alignment horizontal="right" vertical="top" wrapText="1"/>
      <protection hidden="1"/>
    </xf>
    <xf numFmtId="0" fontId="26" fillId="0" borderId="0" xfId="23" applyFont="1" applyAlignment="1" applyProtection="1">
      <alignment vertical="center"/>
      <protection hidden="1"/>
    </xf>
    <xf numFmtId="0" fontId="26" fillId="0" borderId="0" xfId="23" applyFont="1" applyProtection="1">
      <protection hidden="1"/>
    </xf>
    <xf numFmtId="0" fontId="29" fillId="0" borderId="0" xfId="23" applyFont="1" applyAlignment="1" applyProtection="1">
      <alignment vertical="center"/>
      <protection hidden="1"/>
    </xf>
    <xf numFmtId="0" fontId="30" fillId="0" borderId="0" xfId="23" applyFont="1" applyAlignment="1" applyProtection="1">
      <alignment vertical="center"/>
      <protection hidden="1"/>
    </xf>
    <xf numFmtId="0" fontId="1" fillId="0" borderId="0" xfId="23" applyProtection="1">
      <protection hidden="1"/>
    </xf>
    <xf numFmtId="0" fontId="5" fillId="0" borderId="0" xfId="23" applyFont="1" applyAlignment="1" applyProtection="1">
      <alignment horizontal="center" vertical="center"/>
      <protection hidden="1"/>
    </xf>
    <xf numFmtId="0" fontId="4" fillId="0" borderId="0" xfId="23" applyFont="1" applyAlignment="1" applyProtection="1">
      <alignment vertical="center"/>
      <protection hidden="1"/>
    </xf>
    <xf numFmtId="0" fontId="1" fillId="0" borderId="0" xfId="23" applyAlignment="1" applyProtection="1">
      <alignment vertical="center"/>
      <protection hidden="1"/>
    </xf>
    <xf numFmtId="0" fontId="31" fillId="0" borderId="0" xfId="23" applyFont="1" applyAlignment="1" applyProtection="1">
      <alignment vertical="center"/>
      <protection hidden="1"/>
    </xf>
    <xf numFmtId="0" fontId="4" fillId="0" borderId="0" xfId="23" applyFont="1" applyAlignment="1" applyProtection="1">
      <alignment horizontal="justify" vertical="center"/>
      <protection hidden="1"/>
    </xf>
    <xf numFmtId="0" fontId="5" fillId="0" borderId="0" xfId="23" applyFont="1" applyAlignment="1" applyProtection="1">
      <alignment vertical="center"/>
      <protection hidden="1"/>
    </xf>
    <xf numFmtId="0" fontId="5" fillId="0" borderId="0" xfId="34" applyFont="1" applyAlignment="1" applyProtection="1">
      <alignment horizontal="left" vertical="center" indent="1"/>
      <protection hidden="1"/>
    </xf>
    <xf numFmtId="0" fontId="32" fillId="0" borderId="25" xfId="23" quotePrefix="1" applyFont="1" applyBorder="1" applyAlignment="1" applyProtection="1">
      <alignment horizontal="center" vertical="center"/>
      <protection hidden="1"/>
    </xf>
    <xf numFmtId="0" fontId="32" fillId="0" borderId="25" xfId="23" applyFont="1" applyBorder="1" applyAlignment="1" applyProtection="1">
      <alignment horizontal="center" vertical="center"/>
      <protection hidden="1"/>
    </xf>
    <xf numFmtId="0" fontId="32" fillId="0" borderId="0" xfId="23" applyFont="1" applyAlignment="1" applyProtection="1">
      <alignment horizontal="center" vertical="center"/>
      <protection hidden="1"/>
    </xf>
    <xf numFmtId="0" fontId="5" fillId="0" borderId="0" xfId="23" applyFont="1" applyAlignment="1" applyProtection="1">
      <alignment horizontal="right" vertical="center" indent="1"/>
      <protection hidden="1"/>
    </xf>
    <xf numFmtId="0" fontId="5" fillId="0" borderId="0" xfId="23" applyFont="1" applyAlignment="1" applyProtection="1">
      <alignment horizontal="left" vertical="center"/>
      <protection hidden="1"/>
    </xf>
    <xf numFmtId="173" fontId="5" fillId="0" borderId="0" xfId="23" applyNumberFormat="1" applyFont="1" applyAlignment="1" applyProtection="1">
      <alignment horizontal="left" vertical="center" indent="1"/>
      <protection hidden="1"/>
    </xf>
    <xf numFmtId="0" fontId="5" fillId="0" borderId="0" xfId="23" applyFont="1" applyAlignment="1" applyProtection="1">
      <alignment horizontal="left" vertical="center" wrapText="1" indent="1"/>
      <protection hidden="1"/>
    </xf>
    <xf numFmtId="0" fontId="4" fillId="0" borderId="0" xfId="23" applyFont="1" applyAlignment="1" applyProtection="1">
      <alignment horizontal="left" vertical="center"/>
      <protection hidden="1"/>
    </xf>
    <xf numFmtId="0" fontId="5" fillId="0" borderId="5" xfId="23" applyFont="1" applyBorder="1" applyAlignment="1" applyProtection="1">
      <alignment horizontal="right" vertical="top" wrapText="1"/>
      <protection hidden="1"/>
    </xf>
    <xf numFmtId="0" fontId="5" fillId="0" borderId="0" xfId="23" applyFont="1" applyAlignment="1" applyProtection="1">
      <alignment horizontal="right"/>
      <protection hidden="1"/>
    </xf>
    <xf numFmtId="0" fontId="38" fillId="0" borderId="0" xfId="23" applyFont="1" applyAlignment="1" applyProtection="1">
      <alignment horizontal="center" vertical="center"/>
      <protection hidden="1"/>
    </xf>
    <xf numFmtId="0" fontId="38" fillId="0" borderId="0" xfId="23" applyFont="1" applyProtection="1">
      <protection hidden="1"/>
    </xf>
    <xf numFmtId="0" fontId="33" fillId="0" borderId="0" xfId="23" applyFont="1" applyAlignment="1" applyProtection="1">
      <alignment horizontal="center" vertical="center" wrapText="1"/>
      <protection hidden="1"/>
    </xf>
    <xf numFmtId="0" fontId="117" fillId="0" borderId="0" xfId="23" applyFont="1" applyAlignment="1" applyProtection="1">
      <alignment vertical="center"/>
      <protection hidden="1"/>
    </xf>
    <xf numFmtId="0" fontId="38" fillId="0" borderId="0" xfId="23" applyFont="1" applyAlignment="1" applyProtection="1">
      <alignment vertical="center"/>
      <protection hidden="1"/>
    </xf>
    <xf numFmtId="0" fontId="118" fillId="0" borderId="0" xfId="23" applyFont="1" applyAlignment="1" applyProtection="1">
      <alignment vertical="center"/>
      <protection hidden="1"/>
    </xf>
    <xf numFmtId="0" fontId="119" fillId="0" borderId="0" xfId="34" applyFont="1" applyAlignment="1" applyProtection="1">
      <alignment horizontal="left" vertical="center" indent="1"/>
      <protection hidden="1"/>
    </xf>
    <xf numFmtId="0" fontId="5" fillId="0" borderId="0" xfId="23" applyFont="1" applyAlignment="1" applyProtection="1">
      <alignment horizontal="left" vertical="center" indent="1"/>
      <protection hidden="1"/>
    </xf>
    <xf numFmtId="0" fontId="5" fillId="0" borderId="0" xfId="33" applyFont="1" applyAlignment="1" applyProtection="1">
      <alignment horizontal="left" vertical="top" wrapText="1"/>
      <protection hidden="1"/>
    </xf>
    <xf numFmtId="0" fontId="4" fillId="0" borderId="0" xfId="23" applyFont="1" applyAlignment="1" applyProtection="1">
      <alignment horizontal="left" vertical="center" wrapText="1"/>
      <protection hidden="1"/>
    </xf>
    <xf numFmtId="0" fontId="5" fillId="0" borderId="0" xfId="37" applyFont="1" applyAlignment="1" applyProtection="1">
      <alignment horizontal="left" vertical="center" wrapText="1"/>
      <protection hidden="1"/>
    </xf>
    <xf numFmtId="0" fontId="35" fillId="0" borderId="0" xfId="24" applyFont="1" applyAlignment="1" applyProtection="1">
      <alignment horizontal="left" vertical="center" wrapText="1"/>
      <protection hidden="1"/>
    </xf>
    <xf numFmtId="0" fontId="7" fillId="0" borderId="0" xfId="0" applyFont="1" applyAlignment="1" applyProtection="1">
      <alignment horizontal="left" vertical="top"/>
      <protection hidden="1"/>
    </xf>
    <xf numFmtId="0" fontId="38" fillId="0" borderId="0" xfId="23" applyFont="1" applyAlignment="1" applyProtection="1">
      <alignment horizontal="left" vertical="center" wrapText="1"/>
      <protection hidden="1"/>
    </xf>
    <xf numFmtId="0" fontId="1" fillId="0" borderId="0" xfId="23" applyAlignment="1" applyProtection="1">
      <alignment horizontal="left" vertical="center" wrapText="1"/>
      <protection hidden="1"/>
    </xf>
    <xf numFmtId="0" fontId="1" fillId="0" borderId="0" xfId="23" applyAlignment="1" applyProtection="1">
      <alignment horizontal="left" wrapText="1"/>
      <protection hidden="1"/>
    </xf>
    <xf numFmtId="0" fontId="54" fillId="0" borderId="0" xfId="26" applyFont="1" applyAlignment="1" applyProtection="1">
      <alignment horizontal="center" vertical="center"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88" fillId="5" borderId="0" xfId="35" applyFont="1" applyFill="1" applyAlignment="1" applyProtection="1">
      <alignment vertical="center"/>
      <protection hidden="1"/>
    </xf>
    <xf numFmtId="0" fontId="121" fillId="0" borderId="0" xfId="37" applyFont="1" applyAlignment="1" applyProtection="1">
      <alignment vertical="center" wrapText="1"/>
      <protection hidden="1"/>
    </xf>
    <xf numFmtId="0" fontId="120" fillId="0" borderId="0" xfId="37" applyFont="1" applyAlignment="1" applyProtection="1">
      <alignment horizontal="left" vertical="center" wrapText="1"/>
      <protection hidden="1"/>
    </xf>
    <xf numFmtId="0" fontId="121" fillId="0" borderId="0" xfId="23" applyFont="1" applyAlignment="1" applyProtection="1">
      <alignment vertical="center"/>
      <protection hidden="1"/>
    </xf>
    <xf numFmtId="0" fontId="121" fillId="0" borderId="0" xfId="23" applyFont="1" applyAlignment="1" applyProtection="1">
      <alignment horizontal="left" vertical="center" indent="1"/>
      <protection hidden="1"/>
    </xf>
    <xf numFmtId="0" fontId="35" fillId="0" borderId="5" xfId="24" applyFont="1" applyBorder="1" applyAlignment="1" applyProtection="1">
      <alignment horizontal="left" vertical="center"/>
      <protection hidden="1"/>
    </xf>
    <xf numFmtId="0" fontId="35" fillId="0" borderId="0" xfId="24" applyFont="1" applyAlignment="1" applyProtection="1">
      <alignment vertical="center" wrapText="1"/>
      <protection hidden="1"/>
    </xf>
    <xf numFmtId="0" fontId="122" fillId="0" borderId="0" xfId="37" applyFont="1" applyAlignment="1" applyProtection="1">
      <alignment vertical="center" wrapText="1"/>
      <protection hidden="1"/>
    </xf>
    <xf numFmtId="0" fontId="58" fillId="0" borderId="0" xfId="0" applyFont="1" applyAlignment="1" applyProtection="1">
      <alignment horizontal="left" vertical="center"/>
      <protection hidden="1"/>
    </xf>
    <xf numFmtId="0" fontId="123" fillId="0" borderId="0" xfId="0" applyFont="1" applyAlignment="1" applyProtection="1">
      <alignment vertical="center"/>
      <protection hidden="1"/>
    </xf>
    <xf numFmtId="0" fontId="64" fillId="0" borderId="0" xfId="0" applyFont="1" applyAlignment="1" applyProtection="1">
      <alignment horizontal="center" vertical="center" wrapText="1"/>
      <protection hidden="1"/>
    </xf>
    <xf numFmtId="0" fontId="102" fillId="0" borderId="0" xfId="37" applyFont="1" applyAlignment="1" applyProtection="1">
      <alignment horizontal="left" vertical="top" wrapText="1"/>
      <protection hidden="1"/>
    </xf>
    <xf numFmtId="0" fontId="125" fillId="0" borderId="0" xfId="0" applyFont="1" applyAlignment="1" applyProtection="1">
      <alignment vertical="center"/>
      <protection hidden="1"/>
    </xf>
    <xf numFmtId="0" fontId="124" fillId="0" borderId="0" xfId="26" applyFont="1" applyAlignment="1" applyProtection="1">
      <alignment vertical="center"/>
      <protection hidden="1"/>
    </xf>
    <xf numFmtId="0" fontId="88" fillId="0" borderId="0" xfId="23" applyFont="1" applyAlignment="1" applyProtection="1">
      <alignment vertical="center"/>
      <protection hidden="1"/>
    </xf>
    <xf numFmtId="0" fontId="4" fillId="0" borderId="0" xfId="37" applyAlignment="1" applyProtection="1">
      <alignment vertical="center" wrapText="1"/>
      <protection hidden="1"/>
    </xf>
    <xf numFmtId="0" fontId="120" fillId="0" borderId="0" xfId="37" applyFont="1" applyAlignment="1" applyProtection="1">
      <alignment vertical="center" wrapText="1"/>
      <protection hidden="1"/>
    </xf>
    <xf numFmtId="0" fontId="102" fillId="0" borderId="0" xfId="37" applyFont="1" applyAlignment="1" applyProtection="1">
      <alignment vertical="center" wrapText="1"/>
      <protection hidden="1"/>
    </xf>
    <xf numFmtId="0" fontId="122" fillId="0" borderId="0" xfId="37" applyFont="1" applyAlignment="1" applyProtection="1">
      <alignment horizontal="left" vertical="center" wrapText="1"/>
      <protection hidden="1"/>
    </xf>
    <xf numFmtId="0" fontId="64" fillId="0" borderId="0" xfId="34" applyFont="1" applyAlignment="1" applyProtection="1">
      <alignment horizontal="center" vertical="center"/>
      <protection hidden="1"/>
    </xf>
    <xf numFmtId="0" fontId="124" fillId="0" borderId="0" xfId="26" applyFont="1" applyProtection="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63" fillId="0" borderId="0" xfId="37" applyFont="1" applyAlignment="1" applyProtection="1">
      <alignment horizontal="left" vertical="top" wrapText="1"/>
      <protection hidden="1"/>
    </xf>
    <xf numFmtId="0" fontId="121" fillId="0" borderId="0" xfId="37" applyFont="1" applyAlignment="1" applyProtection="1">
      <alignment horizontal="left" vertical="center" wrapText="1"/>
      <protection hidden="1"/>
    </xf>
    <xf numFmtId="0" fontId="88" fillId="0" borderId="0" xfId="0" applyFont="1" applyAlignment="1" applyProtection="1">
      <alignment vertical="center"/>
      <protection hidden="1"/>
    </xf>
    <xf numFmtId="0" fontId="1" fillId="0" borderId="5" xfId="23" applyBorder="1" applyAlignment="1" applyProtection="1">
      <alignment vertical="center"/>
      <protection hidden="1"/>
    </xf>
    <xf numFmtId="0" fontId="32" fillId="0" borderId="0" xfId="23" applyFont="1" applyAlignment="1" applyProtection="1">
      <alignment vertical="center"/>
      <protection hidden="1"/>
    </xf>
    <xf numFmtId="0" fontId="32" fillId="0" borderId="6" xfId="23" applyFont="1" applyBorder="1" applyAlignment="1" applyProtection="1">
      <alignment horizontal="center" vertical="top" wrapText="1"/>
      <protection hidden="1"/>
    </xf>
    <xf numFmtId="0" fontId="32" fillId="0" borderId="6" xfId="23" applyFont="1" applyBorder="1" applyAlignment="1" applyProtection="1">
      <alignment vertical="top" wrapText="1"/>
      <protection hidden="1"/>
    </xf>
    <xf numFmtId="0" fontId="32" fillId="3" borderId="6" xfId="23" applyFont="1" applyFill="1" applyBorder="1" applyAlignment="1" applyProtection="1">
      <alignment vertical="top" wrapText="1"/>
      <protection locked="0"/>
    </xf>
    <xf numFmtId="0" fontId="127" fillId="16" borderId="4" xfId="23" applyFont="1" applyFill="1" applyBorder="1" applyAlignment="1" applyProtection="1">
      <alignment vertical="center"/>
      <protection hidden="1"/>
    </xf>
    <xf numFmtId="0" fontId="1" fillId="16" borderId="0" xfId="23" applyFill="1" applyAlignment="1" applyProtection="1">
      <alignment vertical="center"/>
      <protection hidden="1"/>
    </xf>
    <xf numFmtId="0" fontId="1" fillId="16" borderId="0" xfId="23" applyFill="1" applyProtection="1">
      <protection hidden="1"/>
    </xf>
    <xf numFmtId="0" fontId="127" fillId="0" borderId="0" xfId="23" applyFont="1" applyAlignment="1" applyProtection="1">
      <alignment horizontal="left" vertical="center"/>
      <protection hidden="1"/>
    </xf>
    <xf numFmtId="0" fontId="5" fillId="0" borderId="0" xfId="23" applyFont="1" applyAlignment="1" applyProtection="1">
      <alignment horizontal="left" vertical="top"/>
      <protection hidden="1"/>
    </xf>
    <xf numFmtId="0" fontId="35" fillId="0" borderId="5" xfId="23" applyFont="1" applyBorder="1" applyAlignment="1" applyProtection="1">
      <alignment horizontal="right" vertical="center"/>
      <protection hidden="1"/>
    </xf>
    <xf numFmtId="0" fontId="125" fillId="0" borderId="0" xfId="37" applyFont="1" applyAlignment="1" applyProtection="1">
      <alignment horizontal="left" vertical="center" wrapText="1"/>
      <protection hidden="1"/>
    </xf>
    <xf numFmtId="0" fontId="125" fillId="0" borderId="0" xfId="0" applyFont="1" applyProtection="1">
      <protection hidden="1"/>
    </xf>
    <xf numFmtId="0" fontId="125" fillId="0" borderId="0" xfId="0" applyFont="1"/>
    <xf numFmtId="0" fontId="125" fillId="0" borderId="0" xfId="37" applyFont="1" applyAlignment="1" applyProtection="1">
      <alignment vertical="center" wrapText="1"/>
      <protection hidden="1"/>
    </xf>
    <xf numFmtId="0" fontId="63" fillId="6" borderId="10" xfId="30" applyFont="1" applyFill="1" applyBorder="1" applyAlignment="1" applyProtection="1">
      <alignment horizontal="left" vertical="top" wrapText="1"/>
      <protection locked="0"/>
    </xf>
    <xf numFmtId="0" fontId="123" fillId="0" borderId="0" xfId="0" applyFont="1" applyAlignment="1" applyProtection="1">
      <alignment vertical="top"/>
      <protection hidden="1"/>
    </xf>
    <xf numFmtId="0" fontId="63" fillId="0" borderId="4" xfId="0" applyFont="1" applyBorder="1" applyAlignment="1" applyProtection="1">
      <alignment vertical="top"/>
      <protection hidden="1"/>
    </xf>
    <xf numFmtId="0" fontId="122" fillId="0" borderId="0" xfId="37" applyFont="1" applyAlignment="1" applyProtection="1">
      <alignment horizontal="left" vertical="top" wrapText="1"/>
      <protection hidden="1"/>
    </xf>
    <xf numFmtId="0" fontId="123" fillId="0" borderId="0" xfId="26" applyFont="1" applyAlignment="1" applyProtection="1">
      <alignment vertical="top"/>
      <protection hidden="1"/>
    </xf>
    <xf numFmtId="14" fontId="85" fillId="6" borderId="6" xfId="0" applyNumberFormat="1" applyFont="1" applyFill="1" applyBorder="1" applyAlignment="1" applyProtection="1">
      <alignment horizontal="center" vertical="center"/>
      <protection locked="0"/>
    </xf>
    <xf numFmtId="0" fontId="120" fillId="5" borderId="0" xfId="37" applyFont="1" applyFill="1" applyAlignment="1" applyProtection="1">
      <alignment horizontal="left" vertical="center" wrapText="1"/>
      <protection hidden="1"/>
    </xf>
    <xf numFmtId="0" fontId="125" fillId="5" borderId="0" xfId="37" applyFont="1" applyFill="1" applyAlignment="1" applyProtection="1">
      <alignment horizontal="left" vertical="center" wrapText="1"/>
      <protection hidden="1"/>
    </xf>
    <xf numFmtId="0" fontId="121" fillId="0" borderId="0" xfId="37" applyFont="1" applyAlignment="1" applyProtection="1">
      <alignment vertical="center"/>
      <protection hidden="1"/>
    </xf>
    <xf numFmtId="0" fontId="120" fillId="0" borderId="0" xfId="0" applyFont="1" applyAlignment="1" applyProtection="1">
      <alignment vertical="center"/>
      <protection hidden="1"/>
    </xf>
    <xf numFmtId="0" fontId="124" fillId="0" borderId="0" xfId="26" applyFont="1" applyAlignment="1" applyProtection="1">
      <alignment horizontal="justify" vertical="center"/>
      <protection hidden="1"/>
    </xf>
    <xf numFmtId="0" fontId="124" fillId="0" borderId="0" xfId="37" applyFont="1" applyAlignment="1" applyProtection="1">
      <alignment vertical="center" wrapText="1"/>
      <protection hidden="1"/>
    </xf>
    <xf numFmtId="14" fontId="64" fillId="0" borderId="0" xfId="0" applyNumberFormat="1" applyFont="1" applyAlignment="1" applyProtection="1">
      <alignment horizontal="left" vertical="top"/>
      <protection hidden="1"/>
    </xf>
    <xf numFmtId="0" fontId="124" fillId="5" borderId="0" xfId="26" applyFont="1" applyFill="1" applyAlignment="1" applyProtection="1">
      <alignment vertical="center"/>
      <protection hidden="1"/>
    </xf>
    <xf numFmtId="0" fontId="125" fillId="5" borderId="0" xfId="37" applyFont="1" applyFill="1" applyAlignment="1" applyProtection="1">
      <alignment vertical="center" wrapText="1"/>
      <protection hidden="1"/>
    </xf>
    <xf numFmtId="0" fontId="88" fillId="0" borderId="0" xfId="23" applyFont="1" applyProtection="1">
      <protection hidden="1"/>
    </xf>
    <xf numFmtId="0" fontId="125" fillId="0" borderId="0" xfId="37" applyFont="1" applyAlignment="1" applyProtection="1">
      <alignment vertical="top" wrapText="1"/>
      <protection hidden="1"/>
    </xf>
    <xf numFmtId="0" fontId="105" fillId="0" borderId="0" xfId="0" applyFont="1" applyAlignment="1" applyProtection="1">
      <alignment vertical="top" wrapText="1"/>
      <protection hidden="1"/>
    </xf>
    <xf numFmtId="0" fontId="5" fillId="0" borderId="0" xfId="32" applyFont="1" applyAlignment="1">
      <alignment horizontal="left"/>
    </xf>
    <xf numFmtId="0" fontId="50" fillId="0" borderId="0" xfId="24" applyFont="1" applyAlignment="1" applyProtection="1">
      <alignment vertical="top"/>
      <protection hidden="1"/>
    </xf>
    <xf numFmtId="0" fontId="63" fillId="5" borderId="6" xfId="0" applyFont="1" applyFill="1" applyBorder="1" applyAlignment="1" applyProtection="1">
      <alignment horizontal="center" vertical="top"/>
      <protection hidden="1"/>
    </xf>
    <xf numFmtId="0" fontId="32" fillId="5" borderId="0" xfId="23" applyFont="1" applyFill="1" applyAlignment="1">
      <alignment vertical="top" wrapText="1"/>
    </xf>
    <xf numFmtId="0" fontId="32" fillId="0" borderId="0" xfId="23" applyFont="1" applyAlignment="1" applyProtection="1">
      <alignment vertical="top" wrapText="1"/>
      <protection hidden="1"/>
    </xf>
    <xf numFmtId="0" fontId="32" fillId="5" borderId="5" xfId="23" applyFont="1" applyFill="1" applyBorder="1" applyAlignment="1">
      <alignment vertical="top" wrapText="1"/>
    </xf>
    <xf numFmtId="0" fontId="32" fillId="5" borderId="14" xfId="23" applyFont="1" applyFill="1" applyBorder="1" applyAlignment="1">
      <alignment vertical="top" wrapText="1"/>
    </xf>
    <xf numFmtId="0" fontId="32" fillId="0" borderId="14" xfId="23" applyFont="1" applyBorder="1" applyAlignment="1" applyProtection="1">
      <alignment vertical="top" wrapText="1"/>
      <protection hidden="1"/>
    </xf>
    <xf numFmtId="0" fontId="32" fillId="5" borderId="15" xfId="23" applyFont="1" applyFill="1" applyBorder="1" applyAlignment="1">
      <alignment vertical="top" wrapText="1"/>
    </xf>
    <xf numFmtId="0" fontId="4" fillId="0" borderId="0" xfId="33" applyFont="1" applyAlignment="1" applyProtection="1">
      <alignment horizontal="left" vertical="top" wrapText="1"/>
      <protection hidden="1"/>
    </xf>
    <xf numFmtId="172" fontId="98"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justify" vertical="top" wrapText="1"/>
      <protection hidden="1"/>
    </xf>
    <xf numFmtId="172" fontId="40" fillId="0" borderId="0" xfId="0" applyNumberFormat="1" applyFont="1" applyAlignment="1" applyProtection="1">
      <alignment horizontal="justify" vertical="top" wrapText="1"/>
      <protection hidden="1"/>
    </xf>
    <xf numFmtId="0" fontId="27" fillId="0" borderId="0" xfId="0" applyFont="1" applyAlignment="1" applyProtection="1">
      <alignment horizontal="left" vertical="top"/>
      <protection hidden="1"/>
    </xf>
    <xf numFmtId="172" fontId="99"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left" vertical="top" wrapText="1"/>
      <protection hidden="1"/>
    </xf>
    <xf numFmtId="172" fontId="110" fillId="0" borderId="0" xfId="0" applyNumberFormat="1" applyFont="1" applyAlignment="1" applyProtection="1">
      <alignment horizontal="justify" vertical="top" wrapText="1"/>
      <protection hidden="1"/>
    </xf>
    <xf numFmtId="0" fontId="1" fillId="0" borderId="0" xfId="0" applyFont="1" applyAlignment="1" applyProtection="1">
      <alignment horizontal="justify" vertical="top" wrapText="1"/>
      <protection hidden="1"/>
    </xf>
    <xf numFmtId="0" fontId="1" fillId="0" borderId="33" xfId="0" applyFont="1" applyBorder="1" applyAlignment="1" applyProtection="1">
      <alignment horizontal="left" vertical="top"/>
      <protection hidden="1"/>
    </xf>
    <xf numFmtId="0" fontId="1" fillId="6" borderId="33" xfId="0" applyFont="1" applyFill="1" applyBorder="1" applyAlignment="1" applyProtection="1">
      <alignment horizontal="left" vertical="top"/>
      <protection locked="0"/>
    </xf>
    <xf numFmtId="0" fontId="1" fillId="0" borderId="34" xfId="0" applyFont="1" applyBorder="1" applyAlignment="1" applyProtection="1">
      <alignment horizontal="left" vertical="top"/>
      <protection hidden="1"/>
    </xf>
    <xf numFmtId="0" fontId="1" fillId="0" borderId="35" xfId="0" applyFont="1" applyBorder="1" applyAlignment="1" applyProtection="1">
      <alignment horizontal="left" vertical="top"/>
      <protection hidden="1"/>
    </xf>
    <xf numFmtId="0" fontId="1" fillId="0" borderId="36" xfId="0" applyFont="1" applyBorder="1" applyAlignment="1" applyProtection="1">
      <alignment horizontal="left" vertical="top"/>
      <protection hidden="1"/>
    </xf>
    <xf numFmtId="0" fontId="1" fillId="6" borderId="34" xfId="0" applyFont="1" applyFill="1" applyBorder="1" applyAlignment="1" applyProtection="1">
      <alignment horizontal="left" vertical="top"/>
      <protection locked="0"/>
    </xf>
    <xf numFmtId="0" fontId="1" fillId="6" borderId="35" xfId="0" applyFont="1" applyFill="1" applyBorder="1" applyAlignment="1" applyProtection="1">
      <alignment horizontal="left" vertical="top"/>
      <protection locked="0"/>
    </xf>
    <xf numFmtId="0" fontId="1" fillId="6" borderId="36" xfId="0" applyFont="1" applyFill="1" applyBorder="1" applyAlignment="1" applyProtection="1">
      <alignment horizontal="left" vertical="top"/>
      <protection locked="0"/>
    </xf>
    <xf numFmtId="0" fontId="1" fillId="0" borderId="0" xfId="0" applyFont="1" applyAlignment="1" applyProtection="1">
      <alignment horizontal="left" vertical="top" wrapText="1"/>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0" fontId="1" fillId="6" borderId="6" xfId="0" applyFont="1" applyFill="1" applyBorder="1" applyAlignment="1" applyProtection="1">
      <alignment horizontal="center" vertical="top" wrapText="1"/>
      <protection locked="0"/>
    </xf>
    <xf numFmtId="0" fontId="32" fillId="0" borderId="26" xfId="0" applyFont="1" applyBorder="1" applyAlignment="1" applyProtection="1">
      <alignment horizontal="left" vertical="top" wrapText="1"/>
      <protection hidden="1"/>
    </xf>
    <xf numFmtId="0" fontId="1" fillId="0" borderId="0" xfId="0" applyFont="1" applyAlignment="1" applyProtection="1">
      <alignment horizontal="center" vertical="top" wrapText="1"/>
      <protection hidden="1"/>
    </xf>
    <xf numFmtId="172" fontId="1" fillId="0" borderId="0" xfId="0" quotePrefix="1" applyNumberFormat="1" applyFont="1" applyAlignment="1" applyProtection="1">
      <alignment horizontal="center" vertical="top" wrapText="1"/>
      <protection hidden="1"/>
    </xf>
    <xf numFmtId="172" fontId="1" fillId="0" borderId="0" xfId="0" applyNumberFormat="1" applyFont="1" applyAlignment="1" applyProtection="1">
      <alignment horizontal="center" vertical="top" wrapText="1"/>
      <protection hidden="1"/>
    </xf>
    <xf numFmtId="0" fontId="87" fillId="0" borderId="0" xfId="0" applyFont="1" applyAlignment="1" applyProtection="1">
      <alignment horizontal="center" vertical="top" wrapText="1"/>
      <protection hidden="1"/>
    </xf>
    <xf numFmtId="0" fontId="1" fillId="0" borderId="0" xfId="33" applyAlignment="1" applyProtection="1">
      <alignment vertical="top" wrapText="1"/>
      <protection hidden="1"/>
    </xf>
    <xf numFmtId="0" fontId="1" fillId="0" borderId="0" xfId="33" applyAlignment="1" applyProtection="1">
      <alignment horizontal="left" vertical="top" wrapText="1"/>
      <protection hidden="1"/>
    </xf>
    <xf numFmtId="0" fontId="1" fillId="0" borderId="0" xfId="0" applyFont="1" applyAlignment="1">
      <alignment horizontal="left" vertical="top" wrapText="1"/>
    </xf>
    <xf numFmtId="0" fontId="87" fillId="0" borderId="0" xfId="0" applyFont="1" applyAlignment="1" applyProtection="1">
      <alignment horizontal="left" vertical="top" wrapText="1"/>
      <protection hidden="1"/>
    </xf>
    <xf numFmtId="172" fontId="27" fillId="0" borderId="0" xfId="0" applyNumberFormat="1"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105" fillId="0" borderId="6" xfId="0" applyFont="1" applyBorder="1" applyAlignment="1" applyProtection="1">
      <alignment horizontal="center" vertical="center" wrapText="1"/>
      <protection hidden="1"/>
    </xf>
    <xf numFmtId="0" fontId="88" fillId="6" borderId="6"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top" wrapText="1"/>
      <protection hidden="1"/>
    </xf>
    <xf numFmtId="0" fontId="35" fillId="13" borderId="0" xfId="0" applyFont="1" applyFill="1" applyAlignment="1" applyProtection="1">
      <alignment horizontal="center" vertical="center"/>
      <protection hidden="1"/>
    </xf>
    <xf numFmtId="0" fontId="89" fillId="0" borderId="0" xfId="0" applyFont="1" applyAlignment="1" applyProtection="1">
      <alignment horizontal="justify" vertical="top" wrapText="1"/>
      <protection hidden="1"/>
    </xf>
    <xf numFmtId="0" fontId="1" fillId="5" borderId="0" xfId="0" applyFont="1" applyFill="1" applyAlignment="1" applyProtection="1">
      <alignment horizontal="justify" vertical="top" wrapText="1"/>
      <protection hidden="1"/>
    </xf>
    <xf numFmtId="0" fontId="1" fillId="0" borderId="6" xfId="0" applyFont="1" applyBorder="1" applyAlignment="1" applyProtection="1">
      <alignment horizontal="center" vertical="top"/>
      <protection hidden="1"/>
    </xf>
    <xf numFmtId="0" fontId="1" fillId="0" borderId="0" xfId="27" applyFont="1" applyAlignment="1" applyProtection="1">
      <alignment vertical="top" wrapText="1"/>
      <protection hidden="1"/>
    </xf>
    <xf numFmtId="0" fontId="1" fillId="0" borderId="0" xfId="0" applyFont="1" applyAlignment="1" applyProtection="1">
      <alignment horizontal="justify" vertical="justify" wrapText="1"/>
      <protection hidden="1"/>
    </xf>
    <xf numFmtId="0" fontId="4" fillId="0" borderId="0" xfId="32" applyAlignment="1">
      <alignment horizontal="left" vertical="center" wrapText="1"/>
    </xf>
    <xf numFmtId="0" fontId="5" fillId="0" borderId="0" xfId="32" applyFont="1" applyAlignment="1">
      <alignment horizontal="center" vertical="center"/>
    </xf>
    <xf numFmtId="0" fontId="93" fillId="0" borderId="8"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180"/>
      <protection hidden="1"/>
    </xf>
    <xf numFmtId="0" fontId="93" fillId="0" borderId="11"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90"/>
      <protection hidden="1"/>
    </xf>
    <xf numFmtId="0" fontId="93" fillId="0" borderId="11" xfId="36" applyFont="1" applyBorder="1" applyAlignment="1" applyProtection="1">
      <alignment horizontal="center" vertical="center" textRotation="90"/>
      <protection hidden="1"/>
    </xf>
    <xf numFmtId="0" fontId="94" fillId="0" borderId="27" xfId="36" applyFont="1" applyBorder="1" applyAlignment="1" applyProtection="1">
      <alignment horizontal="justify" vertical="center"/>
      <protection hidden="1"/>
    </xf>
    <xf numFmtId="0" fontId="94" fillId="0" borderId="40" xfId="36" applyFont="1" applyBorder="1" applyAlignment="1" applyProtection="1">
      <alignment horizontal="justify" vertical="center"/>
      <protection hidden="1"/>
    </xf>
    <xf numFmtId="0" fontId="94" fillId="0" borderId="17" xfId="36" applyFont="1" applyBorder="1" applyAlignment="1" applyProtection="1">
      <alignment horizontal="justify" vertical="center"/>
      <protection hidden="1"/>
    </xf>
    <xf numFmtId="0" fontId="58" fillId="0" borderId="15" xfId="36" applyFont="1" applyBorder="1" applyAlignment="1" applyProtection="1">
      <alignment horizontal="right" vertical="top"/>
      <protection hidden="1"/>
    </xf>
    <xf numFmtId="0" fontId="58" fillId="0" borderId="5" xfId="36" applyFont="1" applyBorder="1" applyAlignment="1" applyProtection="1">
      <alignment horizontal="right" vertical="top"/>
      <protection hidden="1"/>
    </xf>
    <xf numFmtId="0" fontId="58" fillId="0" borderId="16" xfId="36" applyFont="1" applyBorder="1" applyAlignment="1" applyProtection="1">
      <alignment horizontal="right" vertical="top"/>
      <protection hidden="1"/>
    </xf>
    <xf numFmtId="0" fontId="44" fillId="0" borderId="14" xfId="36" applyFont="1" applyBorder="1" applyAlignment="1" applyProtection="1">
      <alignment horizontal="right" vertical="top"/>
      <protection hidden="1"/>
    </xf>
    <xf numFmtId="0" fontId="44" fillId="0" borderId="0" xfId="36" applyFont="1" applyAlignment="1" applyProtection="1">
      <alignment horizontal="right" vertical="top"/>
      <protection hidden="1"/>
    </xf>
    <xf numFmtId="0" fontId="44" fillId="0" borderId="7" xfId="36" applyFont="1" applyBorder="1" applyAlignment="1" applyProtection="1">
      <alignment horizontal="right" vertical="top"/>
      <protection hidden="1"/>
    </xf>
    <xf numFmtId="0" fontId="109" fillId="0" borderId="14" xfId="36" applyFont="1" applyBorder="1" applyAlignment="1" applyProtection="1">
      <alignment horizontal="right" vertical="center"/>
      <protection hidden="1"/>
    </xf>
    <xf numFmtId="0" fontId="109" fillId="0" borderId="0" xfId="36" applyFont="1" applyAlignment="1" applyProtection="1">
      <alignment horizontal="right" vertical="center"/>
      <protection hidden="1"/>
    </xf>
    <xf numFmtId="0" fontId="109" fillId="0" borderId="7" xfId="36" applyFont="1" applyBorder="1" applyAlignment="1" applyProtection="1">
      <alignment horizontal="right" vertical="center"/>
      <protection hidden="1"/>
    </xf>
    <xf numFmtId="0" fontId="43" fillId="0" borderId="31" xfId="36" applyFont="1" applyBorder="1" applyAlignment="1" applyProtection="1">
      <alignment horizontal="right" vertical="center"/>
      <protection hidden="1"/>
    </xf>
    <xf numFmtId="0" fontId="43" fillId="0" borderId="26" xfId="36" applyFont="1" applyBorder="1" applyAlignment="1" applyProtection="1">
      <alignment horizontal="right" vertical="center"/>
      <protection hidden="1"/>
    </xf>
    <xf numFmtId="0" fontId="43" fillId="0" borderId="32" xfId="36" applyFont="1" applyBorder="1" applyAlignment="1" applyProtection="1">
      <alignment horizontal="right" vertical="center"/>
      <protection hidden="1"/>
    </xf>
    <xf numFmtId="0" fontId="94" fillId="0" borderId="0" xfId="36" applyFont="1" applyAlignment="1" applyProtection="1">
      <alignment horizontal="justify" vertical="top"/>
      <protection hidden="1"/>
    </xf>
    <xf numFmtId="0" fontId="94" fillId="0" borderId="7" xfId="36" applyFont="1" applyBorder="1" applyAlignment="1" applyProtection="1">
      <alignment horizontal="justify" vertical="top"/>
      <protection hidden="1"/>
    </xf>
    <xf numFmtId="0" fontId="71" fillId="0" borderId="9" xfId="36" applyFont="1" applyBorder="1" applyAlignment="1" applyProtection="1">
      <alignment horizontal="center" vertical="center" textRotation="90" wrapText="1"/>
      <protection hidden="1"/>
    </xf>
    <xf numFmtId="0" fontId="94" fillId="0" borderId="41" xfId="36" applyFont="1" applyBorder="1" applyAlignment="1" applyProtection="1">
      <alignment horizontal="justify" vertical="center"/>
      <protection hidden="1"/>
    </xf>
    <xf numFmtId="0" fontId="94" fillId="0" borderId="25" xfId="36" applyFont="1" applyBorder="1" applyAlignment="1" applyProtection="1">
      <alignment horizontal="justify" vertical="center"/>
      <protection hidden="1"/>
    </xf>
    <xf numFmtId="0" fontId="94" fillId="0" borderId="30" xfId="36" applyFont="1" applyBorder="1" applyAlignment="1" applyProtection="1">
      <alignment horizontal="justify" vertical="center"/>
      <protection hidden="1"/>
    </xf>
    <xf numFmtId="0" fontId="61" fillId="4" borderId="3" xfId="36" applyFont="1" applyFill="1" applyBorder="1" applyAlignment="1" applyProtection="1">
      <alignment horizontal="justify" vertical="center"/>
      <protection hidden="1"/>
    </xf>
    <xf numFmtId="0" fontId="61" fillId="4" borderId="23" xfId="36" applyFont="1" applyFill="1" applyBorder="1" applyAlignment="1" applyProtection="1">
      <alignment horizontal="justify" vertical="center"/>
      <protection hidden="1"/>
    </xf>
    <xf numFmtId="0" fontId="67" fillId="2" borderId="3" xfId="36" applyFont="1" applyFill="1" applyBorder="1" applyAlignment="1" applyProtection="1">
      <alignment horizontal="center" vertical="center"/>
      <protection hidden="1"/>
    </xf>
    <xf numFmtId="0" fontId="107" fillId="0" borderId="4" xfId="36" applyFont="1" applyBorder="1" applyAlignment="1" applyProtection="1">
      <alignment horizontal="center" vertical="center" wrapText="1"/>
      <protection hidden="1"/>
    </xf>
    <xf numFmtId="0" fontId="107" fillId="0" borderId="3" xfId="36" applyFont="1" applyBorder="1" applyAlignment="1" applyProtection="1">
      <alignment horizontal="center" vertical="center" wrapText="1"/>
      <protection hidden="1"/>
    </xf>
    <xf numFmtId="0" fontId="107" fillId="0" borderId="23" xfId="36" applyFont="1" applyBorder="1" applyAlignment="1" applyProtection="1">
      <alignment horizontal="center" vertical="center" wrapText="1"/>
      <protection hidden="1"/>
    </xf>
    <xf numFmtId="0" fontId="108" fillId="0" borderId="6" xfId="36" applyFont="1" applyBorder="1" applyAlignment="1" applyProtection="1">
      <alignment horizontal="center" vertical="center"/>
      <protection hidden="1"/>
    </xf>
    <xf numFmtId="0" fontId="27" fillId="10" borderId="0" xfId="0" applyFont="1" applyFill="1" applyAlignment="1" applyProtection="1">
      <alignment horizontal="center" vertical="center" wrapText="1"/>
      <protection hidden="1"/>
    </xf>
    <xf numFmtId="0" fontId="27" fillId="0" borderId="0" xfId="0" applyFont="1" applyAlignment="1" applyProtection="1">
      <alignment horizontal="center" vertical="top"/>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86" fillId="9" borderId="0" xfId="0" applyFont="1" applyFill="1" applyAlignment="1" applyProtection="1">
      <alignment horizontal="center" vertical="center" wrapText="1"/>
      <protection hidden="1"/>
    </xf>
    <xf numFmtId="0" fontId="5" fillId="7" borderId="0" xfId="0" applyFont="1" applyFill="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1" fillId="0" borderId="23" xfId="0" applyFont="1" applyBorder="1" applyAlignment="1" applyProtection="1">
      <alignment horizontal="left" vertical="center"/>
      <protection hidden="1"/>
    </xf>
    <xf numFmtId="0" fontId="4" fillId="0" borderId="0" xfId="32" applyAlignment="1" applyProtection="1">
      <alignment horizontal="left" vertical="center"/>
      <protection hidden="1"/>
    </xf>
    <xf numFmtId="0" fontId="4" fillId="0" borderId="0" xfId="35" applyFont="1" applyAlignment="1" applyProtection="1">
      <alignment horizontal="center" vertical="center"/>
      <protection locked="0" hidden="1"/>
    </xf>
    <xf numFmtId="0" fontId="27" fillId="0" borderId="0" xfId="0" applyFont="1" applyAlignment="1" applyProtection="1">
      <alignment horizontal="center" vertical="center"/>
      <protection hidden="1"/>
    </xf>
    <xf numFmtId="0" fontId="4" fillId="0" borderId="0" xfId="32" applyAlignment="1" applyProtection="1">
      <alignment horizontal="center" vertical="center"/>
      <protection locked="0"/>
    </xf>
    <xf numFmtId="0" fontId="1" fillId="3" borderId="4"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23" xfId="0" applyFont="1" applyFill="1" applyBorder="1" applyAlignment="1" applyProtection="1">
      <alignment horizontal="left" vertical="center"/>
      <protection locked="0"/>
    </xf>
    <xf numFmtId="0" fontId="1" fillId="3" borderId="4"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4" xfId="35" applyFill="1" applyBorder="1" applyAlignment="1" applyProtection="1">
      <alignment horizontal="center" vertical="center"/>
      <protection locked="0"/>
    </xf>
    <xf numFmtId="0" fontId="1" fillId="3" borderId="3" xfId="35" applyFill="1" applyBorder="1" applyAlignment="1" applyProtection="1">
      <alignment horizontal="center" vertical="center"/>
      <protection locked="0"/>
    </xf>
    <xf numFmtId="0" fontId="1" fillId="3" borderId="23" xfId="35" applyFill="1" applyBorder="1" applyAlignment="1" applyProtection="1">
      <alignment horizontal="center" vertical="center"/>
      <protection locked="0"/>
    </xf>
    <xf numFmtId="0" fontId="1" fillId="3" borderId="6" xfId="0" applyFont="1" applyFill="1" applyBorder="1" applyAlignment="1" applyProtection="1">
      <alignment horizontal="left" vertical="center"/>
      <protection locked="0"/>
    </xf>
    <xf numFmtId="0" fontId="4" fillId="0" borderId="15" xfId="32" applyBorder="1" applyAlignment="1" applyProtection="1">
      <alignment horizontal="center" vertical="center"/>
      <protection hidden="1"/>
    </xf>
    <xf numFmtId="0" fontId="4" fillId="0" borderId="5" xfId="32" applyBorder="1" applyAlignment="1" applyProtection="1">
      <alignment horizontal="center" vertical="center"/>
      <protection hidden="1"/>
    </xf>
    <xf numFmtId="0" fontId="4" fillId="0" borderId="0" xfId="35" applyFont="1" applyAlignment="1" applyProtection="1">
      <alignment horizontal="left" vertical="center"/>
      <protection hidden="1"/>
    </xf>
    <xf numFmtId="0" fontId="4" fillId="0" borderId="0" xfId="35" applyFont="1" applyAlignment="1" applyProtection="1">
      <alignment horizontal="left" vertical="top"/>
      <protection hidden="1"/>
    </xf>
    <xf numFmtId="0" fontId="1" fillId="0" borderId="0" xfId="0" applyFont="1" applyAlignment="1" applyProtection="1">
      <alignment horizontal="center" vertical="center"/>
      <protection locked="0"/>
    </xf>
    <xf numFmtId="0" fontId="35" fillId="12" borderId="0" xfId="32" applyFont="1" applyFill="1" applyAlignment="1" applyProtection="1">
      <alignment horizontal="center" vertical="center"/>
      <protection hidden="1"/>
    </xf>
    <xf numFmtId="0" fontId="79" fillId="0" borderId="0" xfId="32" applyFont="1" applyAlignment="1" applyProtection="1">
      <alignment horizontal="left" vertical="center" wrapText="1"/>
      <protection hidden="1"/>
    </xf>
    <xf numFmtId="0" fontId="27" fillId="0" borderId="0" xfId="32" applyFont="1" applyAlignment="1" applyProtection="1">
      <alignment horizontal="left" vertical="center" wrapText="1"/>
      <protection hidden="1"/>
    </xf>
    <xf numFmtId="0" fontId="5" fillId="0" borderId="0" xfId="32" applyFont="1" applyAlignment="1" applyProtection="1">
      <alignment horizontal="left" vertical="center" wrapText="1"/>
      <protection hidden="1"/>
    </xf>
    <xf numFmtId="0" fontId="1" fillId="0" borderId="6" xfId="32" applyFont="1" applyBorder="1" applyAlignment="1" applyProtection="1">
      <alignment horizontal="justify" vertical="center"/>
      <protection hidden="1"/>
    </xf>
    <xf numFmtId="0" fontId="27" fillId="0" borderId="5" xfId="32" applyFont="1" applyBorder="1" applyAlignment="1" applyProtection="1">
      <alignment horizontal="left" vertical="center" wrapText="1"/>
      <protection hidden="1"/>
    </xf>
    <xf numFmtId="0" fontId="5" fillId="0" borderId="0" xfId="23" applyFont="1" applyAlignment="1" applyProtection="1">
      <alignment horizontal="center" vertical="center"/>
      <protection hidden="1"/>
    </xf>
    <xf numFmtId="0" fontId="130" fillId="0" borderId="0" xfId="23" applyFont="1" applyAlignment="1" applyProtection="1">
      <alignment horizontal="left" vertical="center" wrapText="1"/>
      <protection hidden="1"/>
    </xf>
    <xf numFmtId="0" fontId="5" fillId="0" borderId="5" xfId="23" applyFont="1" applyBorder="1" applyAlignment="1" applyProtection="1">
      <alignment horizontal="left" vertical="center" wrapText="1"/>
      <protection hidden="1"/>
    </xf>
    <xf numFmtId="0" fontId="33" fillId="14" borderId="31" xfId="36" applyFont="1" applyFill="1" applyBorder="1" applyAlignment="1" applyProtection="1">
      <alignment horizontal="center" vertical="center" wrapText="1"/>
      <protection hidden="1"/>
    </xf>
    <xf numFmtId="0" fontId="33" fillId="14" borderId="26" xfId="36" applyFont="1" applyFill="1" applyBorder="1" applyAlignment="1" applyProtection="1">
      <alignment horizontal="center" vertical="center" wrapText="1"/>
      <protection hidden="1"/>
    </xf>
    <xf numFmtId="0" fontId="5" fillId="15" borderId="0" xfId="23" applyFont="1" applyFill="1" applyAlignment="1" applyProtection="1">
      <alignment horizontal="center" vertical="center"/>
      <protection hidden="1"/>
    </xf>
    <xf numFmtId="0" fontId="5" fillId="0" borderId="0" xfId="23" applyFont="1" applyAlignment="1" applyProtection="1">
      <alignment horizontal="justify" vertical="center" wrapText="1"/>
      <protection hidden="1"/>
    </xf>
    <xf numFmtId="0" fontId="32" fillId="0" borderId="0" xfId="24" applyFont="1" applyAlignment="1" applyProtection="1">
      <alignment horizontal="left" vertical="top" wrapText="1"/>
      <protection hidden="1"/>
    </xf>
    <xf numFmtId="0" fontId="32" fillId="0" borderId="0" xfId="24" applyFont="1" applyAlignment="1" applyProtection="1">
      <alignment horizontal="left" vertical="top"/>
      <protection hidden="1"/>
    </xf>
    <xf numFmtId="0" fontId="35" fillId="0" borderId="0" xfId="24" applyFont="1" applyAlignment="1" applyProtection="1">
      <alignment horizontal="left"/>
      <protection hidden="1"/>
    </xf>
    <xf numFmtId="0" fontId="4" fillId="0" borderId="15"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4" xfId="24" applyFont="1" applyBorder="1" applyAlignment="1" applyProtection="1">
      <alignment horizontal="center" vertical="center" wrapText="1"/>
      <protection hidden="1"/>
    </xf>
    <xf numFmtId="0" fontId="32" fillId="0" borderId="23" xfId="24" applyFont="1" applyBorder="1" applyAlignment="1" applyProtection="1">
      <alignment horizontal="center" vertical="center" wrapText="1"/>
      <protection hidden="1"/>
    </xf>
    <xf numFmtId="0" fontId="50" fillId="0" borderId="0" xfId="24" applyFont="1" applyAlignment="1" applyProtection="1">
      <alignment horizontal="justify" vertical="top" wrapText="1"/>
      <protection hidden="1"/>
    </xf>
    <xf numFmtId="0" fontId="32" fillId="0" borderId="0" xfId="24" applyFont="1" applyAlignment="1" applyProtection="1">
      <alignment horizontal="justify" vertical="top" wrapText="1"/>
      <protection hidden="1"/>
    </xf>
    <xf numFmtId="0" fontId="32" fillId="0" borderId="4" xfId="24" applyFont="1" applyBorder="1" applyAlignment="1" applyProtection="1">
      <alignment horizontal="left" vertical="top"/>
      <protection hidden="1"/>
    </xf>
    <xf numFmtId="0" fontId="32" fillId="0" borderId="23" xfId="24" applyFont="1" applyBorder="1" applyAlignment="1" applyProtection="1">
      <alignment horizontal="left" vertical="top"/>
      <protection hidden="1"/>
    </xf>
    <xf numFmtId="0" fontId="35" fillId="0" borderId="14" xfId="24" applyFont="1" applyBorder="1" applyAlignment="1" applyProtection="1">
      <alignment horizontal="center" vertical="top" wrapText="1"/>
      <protection hidden="1"/>
    </xf>
    <xf numFmtId="0" fontId="35" fillId="0" borderId="0" xfId="24" applyFont="1" applyAlignment="1" applyProtection="1">
      <alignment horizontal="center" vertical="top" wrapText="1"/>
      <protection hidden="1"/>
    </xf>
    <xf numFmtId="0" fontId="4" fillId="0" borderId="8" xfId="24" applyFont="1" applyBorder="1" applyAlignment="1" applyProtection="1">
      <alignment horizontal="left" vertical="center" wrapText="1"/>
      <protection hidden="1"/>
    </xf>
    <xf numFmtId="0" fontId="32" fillId="0" borderId="31" xfId="24" applyFont="1" applyBorder="1" applyAlignment="1" applyProtection="1">
      <alignment horizontal="center" vertical="center" wrapText="1"/>
      <protection hidden="1"/>
    </xf>
    <xf numFmtId="0" fontId="32" fillId="0" borderId="32" xfId="24" applyFont="1" applyBorder="1" applyAlignment="1" applyProtection="1">
      <alignment horizontal="center" vertical="center" wrapText="1"/>
      <protection hidden="1"/>
    </xf>
    <xf numFmtId="0" fontId="50" fillId="0" borderId="0" xfId="24" applyFont="1" applyAlignment="1" applyProtection="1">
      <alignment vertical="top" wrapText="1"/>
      <protection hidden="1"/>
    </xf>
    <xf numFmtId="0" fontId="32" fillId="0" borderId="8" xfId="24" applyFont="1" applyBorder="1" applyAlignment="1" applyProtection="1">
      <alignment horizontal="left" vertical="center" wrapText="1"/>
      <protection hidden="1"/>
    </xf>
    <xf numFmtId="0" fontId="32" fillId="0" borderId="9" xfId="24" applyFont="1" applyBorder="1" applyAlignment="1" applyProtection="1">
      <alignment horizontal="left" vertical="center" wrapText="1"/>
      <protection hidden="1"/>
    </xf>
    <xf numFmtId="0" fontId="32" fillId="0" borderId="3" xfId="24" applyFont="1" applyBorder="1" applyAlignment="1" applyProtection="1">
      <alignment horizontal="center" vertical="center" wrapText="1"/>
      <protection hidden="1"/>
    </xf>
    <xf numFmtId="0" fontId="32" fillId="0" borderId="31" xfId="24" applyFont="1" applyBorder="1" applyAlignment="1" applyProtection="1">
      <alignment horizontal="left" vertical="center" wrapText="1"/>
      <protection hidden="1"/>
    </xf>
    <xf numFmtId="0" fontId="32" fillId="0" borderId="26" xfId="24" applyFont="1" applyBorder="1" applyAlignment="1" applyProtection="1">
      <alignment horizontal="left" vertical="center" wrapText="1"/>
      <protection hidden="1"/>
    </xf>
    <xf numFmtId="0" fontId="32" fillId="0" borderId="32" xfId="24" applyFont="1" applyBorder="1" applyAlignment="1" applyProtection="1">
      <alignment horizontal="left" vertical="center" wrapText="1"/>
      <protection hidden="1"/>
    </xf>
    <xf numFmtId="0" fontId="4" fillId="0" borderId="4" xfId="24" applyFont="1" applyBorder="1" applyAlignment="1" applyProtection="1">
      <alignment horizontal="center" vertical="center" wrapText="1"/>
      <protection hidden="1"/>
    </xf>
    <xf numFmtId="0" fontId="4" fillId="0" borderId="23" xfId="24" applyFont="1" applyBorder="1" applyAlignment="1" applyProtection="1">
      <alignment horizontal="center" vertical="center" wrapText="1"/>
      <protection hidden="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131" fillId="16" borderId="0" xfId="24" applyFont="1" applyFill="1" applyAlignment="1" applyProtection="1">
      <alignment horizontal="left" vertical="top" wrapText="1"/>
      <protection hidden="1"/>
    </xf>
    <xf numFmtId="0" fontId="35" fillId="0" borderId="5" xfId="24" applyFont="1" applyBorder="1" applyAlignment="1" applyProtection="1">
      <alignment horizontal="left" vertical="top" wrapText="1"/>
      <protection hidden="1"/>
    </xf>
    <xf numFmtId="0" fontId="115" fillId="0" borderId="4" xfId="24" applyFont="1" applyBorder="1" applyAlignment="1" applyProtection="1">
      <alignment horizontal="left" vertical="center" wrapText="1"/>
      <protection hidden="1"/>
    </xf>
    <xf numFmtId="0" fontId="115" fillId="0" borderId="3" xfId="24" applyFont="1" applyBorder="1" applyAlignment="1" applyProtection="1">
      <alignment horizontal="left" vertical="center" wrapText="1"/>
      <protection hidden="1"/>
    </xf>
    <xf numFmtId="0" fontId="115" fillId="0" borderId="23" xfId="24" applyFont="1" applyBorder="1" applyAlignment="1" applyProtection="1">
      <alignment horizontal="left" vertical="center" wrapText="1"/>
      <protection hidden="1"/>
    </xf>
    <xf numFmtId="0" fontId="4" fillId="0" borderId="31" xfId="24" applyFont="1" applyBorder="1" applyAlignment="1" applyProtection="1">
      <alignment horizontal="left" vertical="top" wrapText="1"/>
      <protection hidden="1"/>
    </xf>
    <xf numFmtId="0" fontId="4" fillId="0" borderId="26" xfId="24" applyFont="1" applyBorder="1" applyAlignment="1" applyProtection="1">
      <alignment horizontal="left" vertical="top" wrapText="1"/>
      <protection hidden="1"/>
    </xf>
    <xf numFmtId="0" fontId="4" fillId="0" borderId="4" xfId="24" applyFont="1" applyBorder="1" applyAlignment="1" applyProtection="1">
      <alignment horizontal="left" vertical="top" wrapText="1"/>
      <protection hidden="1"/>
    </xf>
    <xf numFmtId="0" fontId="4" fillId="0" borderId="3" xfId="24" applyFont="1" applyBorder="1" applyAlignment="1" applyProtection="1">
      <alignment horizontal="left" vertical="top" wrapText="1"/>
      <protection hidden="1"/>
    </xf>
    <xf numFmtId="0" fontId="35" fillId="16" borderId="0" xfId="24" applyFont="1" applyFill="1" applyAlignment="1" applyProtection="1">
      <alignment vertical="top"/>
      <protection hidden="1"/>
    </xf>
    <xf numFmtId="0" fontId="35" fillId="16" borderId="0" xfId="24" applyFont="1" applyFill="1" applyAlignment="1" applyProtection="1">
      <alignment vertical="top" wrapText="1"/>
      <protection hidden="1"/>
    </xf>
    <xf numFmtId="0" fontId="131" fillId="16" borderId="0" xfId="24" applyFont="1" applyFill="1" applyAlignment="1" applyProtection="1">
      <alignment horizontal="justify" vertical="top" wrapText="1"/>
      <protection hidden="1"/>
    </xf>
    <xf numFmtId="0" fontId="4" fillId="0" borderId="6" xfId="24" applyFont="1" applyBorder="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14" xfId="24" applyFont="1" applyBorder="1" applyAlignment="1" applyProtection="1">
      <alignment horizontal="left" vertical="top" wrapText="1"/>
      <protection hidden="1"/>
    </xf>
    <xf numFmtId="0" fontId="4" fillId="0" borderId="0" xfId="24" applyFont="1" applyAlignment="1" applyProtection="1">
      <alignment horizontal="left" vertical="top" wrapText="1"/>
      <protection hidden="1"/>
    </xf>
    <xf numFmtId="0" fontId="4" fillId="0" borderId="4" xfId="24" applyFont="1" applyBorder="1" applyAlignment="1" applyProtection="1">
      <alignment horizontal="center" vertical="top" wrapText="1"/>
      <protection hidden="1"/>
    </xf>
    <xf numFmtId="0" fontId="4" fillId="0" borderId="3" xfId="24" applyFont="1" applyBorder="1" applyAlignment="1" applyProtection="1">
      <alignment horizontal="center" vertical="top" wrapText="1"/>
      <protection hidden="1"/>
    </xf>
    <xf numFmtId="0" fontId="4" fillId="0" borderId="23" xfId="24" applyFont="1" applyBorder="1" applyAlignment="1" applyProtection="1">
      <alignment horizontal="center" vertical="top" wrapText="1"/>
      <protection hidden="1"/>
    </xf>
    <xf numFmtId="0" fontId="4" fillId="0" borderId="0" xfId="24" applyFont="1" applyAlignment="1" applyProtection="1">
      <alignment horizontal="justify" vertical="top" wrapText="1"/>
      <protection hidden="1"/>
    </xf>
    <xf numFmtId="0" fontId="36" fillId="0" borderId="0" xfId="24" applyFont="1" applyAlignment="1" applyProtection="1">
      <alignment horizontal="left" vertical="center" wrapText="1"/>
      <protection hidden="1"/>
    </xf>
    <xf numFmtId="0" fontId="5" fillId="0" borderId="0" xfId="24" applyFont="1" applyAlignment="1" applyProtection="1">
      <alignment horizontal="left" vertical="top" wrapText="1"/>
      <protection hidden="1"/>
    </xf>
    <xf numFmtId="0" fontId="4" fillId="0" borderId="27" xfId="24" applyFont="1" applyBorder="1" applyAlignment="1" applyProtection="1">
      <alignment vertical="center" wrapText="1"/>
      <protection hidden="1"/>
    </xf>
    <xf numFmtId="0" fontId="4" fillId="0" borderId="40" xfId="24" applyFont="1" applyBorder="1" applyAlignment="1" applyProtection="1">
      <alignment vertical="center" wrapText="1"/>
      <protection hidden="1"/>
    </xf>
    <xf numFmtId="0" fontId="4" fillId="3" borderId="6" xfId="24" applyFont="1" applyFill="1" applyBorder="1" applyAlignment="1" applyProtection="1">
      <alignment horizontal="center" vertical="top" wrapText="1"/>
      <protection locked="0" hidden="1"/>
    </xf>
    <xf numFmtId="0" fontId="32" fillId="0" borderId="4" xfId="24" applyFont="1" applyBorder="1" applyAlignment="1" applyProtection="1">
      <alignment horizontal="left" vertical="top" wrapText="1"/>
      <protection hidden="1"/>
    </xf>
    <xf numFmtId="0" fontId="32" fillId="0" borderId="3" xfId="24" applyFont="1" applyBorder="1" applyAlignment="1" applyProtection="1">
      <alignment horizontal="left" vertical="top" wrapText="1"/>
      <protection hidden="1"/>
    </xf>
    <xf numFmtId="0" fontId="32" fillId="0" borderId="23" xfId="24" applyFont="1" applyBorder="1" applyAlignment="1" applyProtection="1">
      <alignment horizontal="left" vertical="top" wrapText="1"/>
      <protection hidden="1"/>
    </xf>
    <xf numFmtId="0" fontId="35" fillId="16" borderId="0" xfId="24" applyFont="1" applyFill="1" applyAlignment="1" applyProtection="1">
      <alignment vertical="center" wrapText="1"/>
      <protection hidden="1"/>
    </xf>
    <xf numFmtId="0" fontId="5" fillId="16" borderId="0" xfId="24" applyFont="1" applyFill="1" applyAlignment="1" applyProtection="1">
      <alignment vertical="top"/>
      <protection hidden="1"/>
    </xf>
    <xf numFmtId="0" fontId="4" fillId="16" borderId="0" xfId="24" applyFont="1" applyFill="1" applyAlignment="1" applyProtection="1">
      <alignment horizontal="left" vertical="top" wrapText="1"/>
      <protection hidden="1"/>
    </xf>
    <xf numFmtId="0" fontId="32" fillId="16" borderId="0" xfId="24" applyFont="1" applyFill="1" applyAlignment="1" applyProtection="1">
      <alignment horizontal="left" vertical="top" wrapText="1"/>
      <protection hidden="1"/>
    </xf>
    <xf numFmtId="0" fontId="32" fillId="0" borderId="6" xfId="24" applyFont="1" applyBorder="1" applyAlignment="1" applyProtection="1">
      <alignment horizontal="left" vertical="center" wrapText="1"/>
      <protection hidden="1"/>
    </xf>
    <xf numFmtId="0" fontId="32" fillId="0" borderId="8" xfId="24" applyFont="1" applyBorder="1" applyAlignment="1" applyProtection="1">
      <alignment horizontal="center" vertical="center"/>
      <protection hidden="1"/>
    </xf>
    <xf numFmtId="0" fontId="32" fillId="0" borderId="9" xfId="24" applyFont="1" applyBorder="1" applyAlignment="1" applyProtection="1">
      <alignment horizontal="center" vertical="center"/>
      <protection hidden="1"/>
    </xf>
    <xf numFmtId="0" fontId="32" fillId="0" borderId="11" xfId="24" applyFont="1" applyBorder="1" applyAlignment="1" applyProtection="1">
      <alignment horizontal="center" vertical="center"/>
      <protection hidden="1"/>
    </xf>
    <xf numFmtId="0" fontId="32" fillId="0" borderId="14" xfId="24" applyFont="1" applyBorder="1" applyAlignment="1" applyProtection="1">
      <alignment horizontal="left" vertical="center" wrapText="1"/>
      <protection hidden="1"/>
    </xf>
    <xf numFmtId="0" fontId="32" fillId="0" borderId="7" xfId="24" applyFont="1" applyBorder="1" applyAlignment="1" applyProtection="1">
      <alignment horizontal="left" vertical="center" wrapText="1"/>
      <protection hidden="1"/>
    </xf>
    <xf numFmtId="0" fontId="32" fillId="0" borderId="15" xfId="24" applyFont="1" applyBorder="1" applyAlignment="1" applyProtection="1">
      <alignment horizontal="left" vertical="center" wrapText="1"/>
      <protection hidden="1"/>
    </xf>
    <xf numFmtId="0" fontId="32" fillId="0" borderId="16" xfId="24" applyFont="1" applyBorder="1" applyAlignment="1" applyProtection="1">
      <alignment horizontal="left" vertical="center" wrapText="1"/>
      <protection hidden="1"/>
    </xf>
    <xf numFmtId="0" fontId="35" fillId="0" borderId="8" xfId="24" applyFont="1" applyBorder="1" applyAlignment="1" applyProtection="1">
      <alignment horizontal="center" vertical="center" wrapText="1"/>
      <protection hidden="1"/>
    </xf>
    <xf numFmtId="0" fontId="35" fillId="0" borderId="9" xfId="24" applyFont="1" applyBorder="1" applyAlignment="1" applyProtection="1">
      <alignment horizontal="center" vertical="center" wrapText="1"/>
      <protection hidden="1"/>
    </xf>
    <xf numFmtId="0" fontId="35" fillId="0" borderId="11" xfId="24" applyFont="1" applyBorder="1" applyAlignment="1" applyProtection="1">
      <alignment horizontal="center" vertical="center" wrapText="1"/>
      <protection hidden="1"/>
    </xf>
    <xf numFmtId="0" fontId="35" fillId="0" borderId="31" xfId="24" applyFont="1" applyBorder="1" applyAlignment="1" applyProtection="1">
      <alignment horizontal="center" vertical="center" wrapText="1"/>
      <protection hidden="1"/>
    </xf>
    <xf numFmtId="0" fontId="35" fillId="0" borderId="32" xfId="24" applyFont="1" applyBorder="1" applyAlignment="1" applyProtection="1">
      <alignment horizontal="center" vertical="center" wrapText="1"/>
      <protection hidden="1"/>
    </xf>
    <xf numFmtId="0" fontId="35" fillId="0" borderId="14" xfId="24" applyFont="1" applyBorder="1" applyAlignment="1" applyProtection="1">
      <alignment horizontal="center" vertical="center" wrapText="1"/>
      <protection hidden="1"/>
    </xf>
    <xf numFmtId="0" fontId="35" fillId="0" borderId="7" xfId="24" applyFont="1" applyBorder="1" applyAlignment="1" applyProtection="1">
      <alignment horizontal="center" vertical="center" wrapText="1"/>
      <protection hidden="1"/>
    </xf>
    <xf numFmtId="0" fontId="35" fillId="0" borderId="15" xfId="24" applyFont="1" applyBorder="1" applyAlignment="1" applyProtection="1">
      <alignment horizontal="center" vertical="center" wrapText="1"/>
      <protection hidden="1"/>
    </xf>
    <xf numFmtId="0" fontId="35" fillId="0" borderId="16" xfId="24" applyFont="1" applyBorder="1" applyAlignment="1" applyProtection="1">
      <alignment horizontal="center" vertical="center" wrapText="1"/>
      <protection hidden="1"/>
    </xf>
    <xf numFmtId="0" fontId="35" fillId="0" borderId="6" xfId="24" applyFont="1" applyBorder="1" applyAlignment="1" applyProtection="1">
      <alignment horizontal="center" vertical="center" wrapText="1"/>
      <protection hidden="1"/>
    </xf>
    <xf numFmtId="0" fontId="32" fillId="0" borderId="0" xfId="24" applyFont="1" applyAlignment="1" applyProtection="1">
      <alignment vertical="top" wrapText="1"/>
      <protection hidden="1"/>
    </xf>
    <xf numFmtId="0" fontId="32" fillId="0" borderId="0" xfId="24" applyFont="1" applyAlignment="1" applyProtection="1">
      <alignment vertical="top"/>
      <protection hidden="1"/>
    </xf>
    <xf numFmtId="0" fontId="35" fillId="0" borderId="0" xfId="24" applyFont="1" applyAlignment="1" applyProtection="1">
      <alignment vertical="top"/>
      <protection hidden="1"/>
    </xf>
    <xf numFmtId="0" fontId="53" fillId="14" borderId="0" xfId="24" applyFont="1" applyFill="1" applyAlignment="1" applyProtection="1">
      <alignment horizontal="center" vertical="top" wrapText="1"/>
      <protection hidden="1"/>
    </xf>
    <xf numFmtId="0" fontId="35" fillId="15" borderId="0" xfId="24" applyFont="1" applyFill="1" applyAlignment="1" applyProtection="1">
      <alignment horizontal="center" vertical="center"/>
      <protection hidden="1"/>
    </xf>
    <xf numFmtId="0" fontId="35" fillId="0" borderId="0" xfId="24" applyFont="1" applyAlignment="1" applyProtection="1">
      <alignment horizontal="left" vertical="top" wrapText="1"/>
      <protection hidden="1"/>
    </xf>
    <xf numFmtId="0" fontId="54" fillId="0" borderId="0" xfId="24" applyFont="1" applyAlignment="1" applyProtection="1">
      <alignment horizontal="left"/>
      <protection hidden="1"/>
    </xf>
    <xf numFmtId="0" fontId="75" fillId="0" borderId="4" xfId="0" applyFont="1" applyBorder="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5" fillId="0" borderId="23" xfId="0" applyFont="1" applyBorder="1" applyAlignment="1" applyProtection="1">
      <alignment horizontal="center" vertical="center" wrapText="1"/>
      <protection hidden="1"/>
    </xf>
    <xf numFmtId="0" fontId="64" fillId="0" borderId="5" xfId="0" applyFont="1" applyBorder="1" applyAlignment="1" applyProtection="1">
      <alignment horizontal="left" vertical="center" wrapText="1"/>
      <protection hidden="1"/>
    </xf>
    <xf numFmtId="0" fontId="64" fillId="8" borderId="0" xfId="0" applyFont="1" applyFill="1" applyAlignment="1" applyProtection="1">
      <alignment horizontal="center" vertical="center"/>
      <protection hidden="1"/>
    </xf>
    <xf numFmtId="0" fontId="71" fillId="12" borderId="0" xfId="0" applyFont="1" applyFill="1" applyAlignment="1" applyProtection="1">
      <alignment horizontal="center" vertical="center"/>
      <protection hidden="1"/>
    </xf>
    <xf numFmtId="0" fontId="102" fillId="0" borderId="0" xfId="37" applyFont="1" applyAlignment="1" applyProtection="1">
      <alignment horizontal="left" vertical="center" wrapText="1"/>
      <protection hidden="1"/>
    </xf>
    <xf numFmtId="0" fontId="4" fillId="0" borderId="0" xfId="37" applyAlignment="1" applyProtection="1">
      <alignment horizontal="left" vertical="center" wrapText="1"/>
      <protection hidden="1"/>
    </xf>
    <xf numFmtId="0" fontId="64" fillId="0" borderId="0" xfId="0" applyFont="1" applyAlignment="1" applyProtection="1">
      <alignment horizontal="justify" vertical="center" wrapText="1"/>
      <protection hidden="1"/>
    </xf>
    <xf numFmtId="0" fontId="75" fillId="0" borderId="0" xfId="0" applyFont="1" applyAlignment="1" applyProtection="1">
      <alignment horizontal="center" vertical="top" wrapText="1"/>
      <protection hidden="1"/>
    </xf>
    <xf numFmtId="0" fontId="67" fillId="12" borderId="0" xfId="0" applyFont="1" applyFill="1" applyAlignment="1" applyProtection="1">
      <alignment horizontal="center" vertical="center"/>
      <protection hidden="1"/>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6" borderId="23" xfId="0"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57" fillId="0" borderId="0" xfId="0" applyFont="1" applyAlignment="1" applyProtection="1">
      <alignment horizontal="left" vertical="top" wrapText="1"/>
      <protection hidden="1"/>
    </xf>
    <xf numFmtId="0" fontId="57" fillId="0" borderId="0" xfId="0" applyFont="1" applyAlignment="1" applyProtection="1">
      <alignment horizontal="justify" vertical="center"/>
      <protection hidden="1"/>
    </xf>
    <xf numFmtId="0" fontId="75" fillId="0" borderId="0" xfId="0" applyFont="1" applyAlignment="1" applyProtection="1">
      <alignment horizontal="justify" vertical="top" wrapText="1"/>
      <protection hidden="1"/>
    </xf>
    <xf numFmtId="0" fontId="32" fillId="3" borderId="25" xfId="23" applyFont="1" applyFill="1" applyBorder="1" applyAlignment="1" applyProtection="1">
      <alignment horizontal="justify" vertical="center" wrapText="1"/>
      <protection locked="0"/>
    </xf>
    <xf numFmtId="0" fontId="32" fillId="0" borderId="0" xfId="23" applyFont="1" applyAlignment="1" applyProtection="1">
      <alignment horizontal="justify" vertical="center"/>
      <protection hidden="1"/>
    </xf>
    <xf numFmtId="0" fontId="116" fillId="0" borderId="5" xfId="23" applyFont="1" applyBorder="1" applyAlignment="1" applyProtection="1">
      <alignment horizontal="left" vertical="top" wrapText="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51" fillId="0" borderId="0" xfId="26" applyFont="1" applyAlignment="1" applyProtection="1">
      <alignment horizontal="center" vertical="center" wrapText="1"/>
      <protection hidden="1"/>
    </xf>
    <xf numFmtId="0" fontId="54" fillId="0" borderId="0" xfId="26" applyFont="1" applyAlignment="1" applyProtection="1">
      <alignment horizontal="center" vertical="center" wrapText="1"/>
      <protection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111" fillId="0" borderId="26" xfId="26" applyFont="1" applyBorder="1" applyAlignment="1" applyProtection="1">
      <alignment horizontal="center" vertical="center" wrapText="1"/>
      <protection hidden="1"/>
    </xf>
    <xf numFmtId="0" fontId="36" fillId="0" borderId="0" xfId="26" applyFont="1" applyAlignment="1" applyProtection="1">
      <alignment horizontal="center" vertical="center"/>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35" fillId="0" borderId="31" xfId="26" applyFont="1" applyBorder="1" applyAlignment="1" applyProtection="1">
      <alignment horizontal="center" vertical="center" wrapText="1"/>
      <protection hidden="1"/>
    </xf>
    <xf numFmtId="0" fontId="35" fillId="0" borderId="32" xfId="26" applyFont="1" applyBorder="1" applyAlignment="1" applyProtection="1">
      <alignment horizontal="center" vertical="center" wrapText="1"/>
      <protection hidden="1"/>
    </xf>
    <xf numFmtId="0" fontId="35" fillId="0" borderId="15" xfId="26" applyFont="1" applyBorder="1" applyAlignment="1" applyProtection="1">
      <alignment horizontal="center" vertical="center" wrapText="1"/>
      <protection hidden="1"/>
    </xf>
    <xf numFmtId="0" fontId="35" fillId="0" borderId="1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5" borderId="0" xfId="26" applyFont="1" applyFill="1" applyAlignment="1" applyProtection="1">
      <alignment horizontal="left" vertical="top" wrapText="1"/>
      <protection hidden="1"/>
    </xf>
    <xf numFmtId="0" fontId="35" fillId="0" borderId="4" xfId="26" applyFont="1" applyBorder="1" applyAlignment="1" applyProtection="1">
      <alignment horizontal="center" vertical="center" wrapText="1"/>
      <protection hidden="1"/>
    </xf>
    <xf numFmtId="0" fontId="35" fillId="0" borderId="23" xfId="26" applyFont="1" applyBorder="1" applyAlignment="1" applyProtection="1">
      <alignment horizontal="center" vertical="center" wrapText="1"/>
      <protection hidden="1"/>
    </xf>
    <xf numFmtId="0" fontId="35" fillId="12" borderId="0" xfId="0" applyFont="1" applyFill="1" applyAlignment="1" applyProtection="1">
      <alignment horizontal="center" vertical="center"/>
      <protection hidden="1"/>
    </xf>
    <xf numFmtId="0" fontId="33" fillId="0" borderId="0" xfId="0" applyFont="1" applyAlignment="1" applyProtection="1">
      <alignment horizontal="center" vertical="center" wrapText="1"/>
      <protection hidden="1"/>
    </xf>
    <xf numFmtId="0" fontId="75" fillId="0" borderId="0" xfId="0" applyFont="1" applyAlignment="1" applyProtection="1">
      <alignment horizontal="center" vertical="center" wrapText="1"/>
      <protection hidden="1"/>
    </xf>
    <xf numFmtId="0" fontId="1"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horizontal="justify" vertical="center"/>
      <protection hidden="1"/>
    </xf>
    <xf numFmtId="0" fontId="5" fillId="0" borderId="4" xfId="0" applyFont="1" applyBorder="1" applyAlignment="1" applyProtection="1">
      <alignment horizontal="center" vertical="center" wrapText="1"/>
      <protection hidden="1"/>
    </xf>
    <xf numFmtId="0" fontId="1" fillId="0" borderId="23" xfId="0" applyFont="1" applyBorder="1" applyAlignment="1">
      <alignment horizontal="center" vertical="center" wrapText="1"/>
    </xf>
    <xf numFmtId="0" fontId="5" fillId="0" borderId="0" xfId="0" applyFont="1" applyAlignment="1" applyProtection="1">
      <alignment horizontal="left" vertical="center" wrapText="1"/>
      <protection hidden="1"/>
    </xf>
    <xf numFmtId="0" fontId="32" fillId="0" borderId="5" xfId="26" applyFont="1" applyBorder="1" applyAlignment="1" applyProtection="1">
      <alignment horizontal="justify" vertical="center" wrapText="1"/>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32" fillId="0" borderId="4" xfId="26" applyFont="1" applyBorder="1" applyAlignment="1" applyProtection="1">
      <alignment horizontal="center" vertical="center" wrapText="1"/>
      <protection hidden="1"/>
    </xf>
    <xf numFmtId="0" fontId="32" fillId="0" borderId="23" xfId="26" applyFont="1" applyBorder="1" applyAlignment="1" applyProtection="1">
      <alignment horizontal="center" vertical="center" wrapText="1"/>
      <protection hidden="1"/>
    </xf>
    <xf numFmtId="0" fontId="35" fillId="0" borderId="26" xfId="26" applyFont="1" applyBorder="1" applyAlignment="1" applyProtection="1">
      <alignment horizontal="center" vertical="center" wrapText="1"/>
      <protection hidden="1"/>
    </xf>
    <xf numFmtId="0" fontId="35" fillId="0" borderId="5" xfId="26" applyFont="1" applyBorder="1" applyAlignment="1" applyProtection="1">
      <alignment horizontal="center" vertical="center" wrapText="1"/>
      <protection hidden="1"/>
    </xf>
    <xf numFmtId="0" fontId="32" fillId="6" borderId="27" xfId="26" applyFont="1" applyFill="1" applyBorder="1" applyAlignment="1" applyProtection="1">
      <alignment horizontal="center" vertical="top" wrapText="1"/>
      <protection locked="0"/>
    </xf>
    <xf numFmtId="0" fontId="32" fillId="6" borderId="40" xfId="26" applyFont="1" applyFill="1" applyBorder="1" applyAlignment="1" applyProtection="1">
      <alignment horizontal="center" vertical="top" wrapText="1"/>
      <protection locked="0"/>
    </xf>
    <xf numFmtId="0" fontId="32" fillId="6" borderId="17" xfId="26" applyFont="1" applyFill="1" applyBorder="1" applyAlignment="1" applyProtection="1">
      <alignment horizontal="center" vertical="top" wrapText="1"/>
      <protection locked="0"/>
    </xf>
    <xf numFmtId="0" fontId="32" fillId="6" borderId="41" xfId="26" applyFont="1" applyFill="1" applyBorder="1" applyAlignment="1" applyProtection="1">
      <alignment horizontal="center" vertical="top" wrapText="1"/>
      <protection locked="0"/>
    </xf>
    <xf numFmtId="0" fontId="32" fillId="6" borderId="25" xfId="26" applyFont="1" applyFill="1" applyBorder="1" applyAlignment="1" applyProtection="1">
      <alignment horizontal="center" vertical="top" wrapText="1"/>
      <protection locked="0"/>
    </xf>
    <xf numFmtId="0" fontId="32" fillId="6" borderId="30" xfId="26" applyFont="1" applyFill="1" applyBorder="1" applyAlignment="1" applyProtection="1">
      <alignment horizontal="center" vertical="top" wrapText="1"/>
      <protection locked="0"/>
    </xf>
    <xf numFmtId="0" fontId="32" fillId="6" borderId="42" xfId="26" applyFont="1" applyFill="1" applyBorder="1" applyAlignment="1" applyProtection="1">
      <alignment horizontal="center" vertical="top" wrapText="1"/>
      <protection locked="0"/>
    </xf>
    <xf numFmtId="0" fontId="32" fillId="6" borderId="43" xfId="26" applyFont="1" applyFill="1" applyBorder="1" applyAlignment="1" applyProtection="1">
      <alignment horizontal="center" vertical="top" wrapText="1"/>
      <protection locked="0"/>
    </xf>
    <xf numFmtId="0" fontId="32" fillId="6" borderId="44" xfId="26" applyFont="1" applyFill="1" applyBorder="1" applyAlignment="1" applyProtection="1">
      <alignment horizontal="center" vertical="top" wrapText="1"/>
      <protection locked="0"/>
    </xf>
    <xf numFmtId="0" fontId="63" fillId="3" borderId="4" xfId="0"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protection locked="0"/>
    </xf>
    <xf numFmtId="0" fontId="63" fillId="3" borderId="23" xfId="0" applyFont="1" applyFill="1" applyBorder="1" applyAlignment="1" applyProtection="1">
      <alignment horizontal="center" vertical="center" wrapText="1"/>
      <protection locked="0"/>
    </xf>
    <xf numFmtId="0" fontId="63" fillId="3" borderId="6" xfId="0" applyFont="1" applyFill="1" applyBorder="1" applyAlignment="1" applyProtection="1">
      <alignment horizontal="center" vertical="center" wrapText="1"/>
      <protection locked="0"/>
    </xf>
    <xf numFmtId="0" fontId="64" fillId="0" borderId="0" xfId="0" applyFont="1" applyAlignment="1" applyProtection="1">
      <alignment horizontal="center" vertical="center"/>
      <protection hidden="1"/>
    </xf>
    <xf numFmtId="0" fontId="64" fillId="0" borderId="6" xfId="0" applyFont="1" applyBorder="1" applyAlignment="1" applyProtection="1">
      <alignment horizontal="center" vertical="center" wrapText="1"/>
      <protection hidden="1"/>
    </xf>
    <xf numFmtId="0" fontId="64" fillId="0" borderId="0" xfId="0" applyFont="1" applyAlignment="1" applyProtection="1">
      <alignment horizontal="center" vertical="center" wrapText="1"/>
      <protection hidden="1"/>
    </xf>
    <xf numFmtId="0" fontId="64" fillId="0" borderId="0" xfId="0" applyFont="1" applyAlignment="1" applyProtection="1">
      <alignment horizontal="left" vertical="center" wrapText="1"/>
      <protection hidden="1"/>
    </xf>
    <xf numFmtId="0" fontId="63" fillId="0" borderId="0" xfId="0" applyFont="1" applyAlignment="1" applyProtection="1">
      <alignment horizontal="justify" vertical="center"/>
      <protection hidden="1"/>
    </xf>
    <xf numFmtId="0" fontId="35" fillId="12" borderId="0" xfId="26" applyFont="1" applyFill="1" applyAlignment="1" applyProtection="1">
      <alignment horizontal="center" vertical="center"/>
      <protection hidden="1"/>
    </xf>
    <xf numFmtId="0" fontId="47" fillId="0" borderId="0" xfId="26" applyFont="1" applyAlignment="1" applyProtection="1">
      <alignment horizontal="center" vertical="center"/>
      <protection hidden="1"/>
    </xf>
    <xf numFmtId="0" fontId="4" fillId="0" borderId="37" xfId="27" applyBorder="1" applyAlignment="1">
      <alignment horizontal="left" vertical="center" wrapText="1"/>
    </xf>
    <xf numFmtId="0" fontId="4" fillId="0" borderId="38" xfId="27" applyBorder="1" applyAlignment="1">
      <alignment horizontal="left" vertical="center" wrapText="1"/>
    </xf>
    <xf numFmtId="0" fontId="4" fillId="0" borderId="39" xfId="27" applyBorder="1" applyAlignment="1">
      <alignment horizontal="left" vertical="center" wrapText="1"/>
    </xf>
    <xf numFmtId="0" fontId="112" fillId="0" borderId="0" xfId="27" applyFont="1" applyAlignment="1">
      <alignment horizontal="left" vertical="top" wrapText="1"/>
    </xf>
    <xf numFmtId="0" fontId="112" fillId="0" borderId="0" xfId="27" applyFont="1" applyAlignment="1">
      <alignment horizontal="left" vertical="top"/>
    </xf>
    <xf numFmtId="0" fontId="4" fillId="0" borderId="0" xfId="27" applyAlignment="1">
      <alignment horizontal="left" vertical="center" wrapText="1"/>
    </xf>
    <xf numFmtId="0" fontId="35" fillId="12" borderId="0" xfId="37" applyFont="1" applyFill="1" applyAlignment="1" applyProtection="1">
      <alignment horizontal="center" vertical="center"/>
      <protection hidden="1"/>
    </xf>
    <xf numFmtId="0" fontId="35" fillId="12" borderId="29" xfId="37" applyFont="1" applyFill="1" applyBorder="1" applyAlignment="1" applyProtection="1">
      <alignment horizontal="center" vertical="center"/>
      <protection hidden="1"/>
    </xf>
    <xf numFmtId="0" fontId="75" fillId="0" borderId="0" xfId="0" applyFont="1" applyAlignment="1" applyProtection="1">
      <alignment horizontal="justify" vertical="center" wrapText="1"/>
      <protection hidden="1"/>
    </xf>
    <xf numFmtId="0" fontId="79" fillId="0" borderId="0" xfId="37" applyFont="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4" fillId="0" borderId="28" xfId="27" applyBorder="1" applyAlignment="1">
      <alignment horizontal="justify" vertical="top" wrapText="1"/>
    </xf>
    <xf numFmtId="0" fontId="4" fillId="0" borderId="0" xfId="27" applyAlignment="1">
      <alignment horizontal="justify" vertical="top"/>
    </xf>
    <xf numFmtId="0" fontId="4" fillId="0" borderId="29" xfId="27" applyBorder="1" applyAlignment="1">
      <alignment horizontal="justify" vertical="top"/>
    </xf>
    <xf numFmtId="0" fontId="4" fillId="0" borderId="0" xfId="23" applyFont="1" applyAlignment="1" applyProtection="1">
      <alignment horizontal="left" vertical="top" wrapText="1"/>
      <protection hidden="1"/>
    </xf>
    <xf numFmtId="0" fontId="35" fillId="0" borderId="8" xfId="23" applyFont="1" applyBorder="1" applyAlignment="1" applyProtection="1">
      <alignment horizontal="center" vertical="center" wrapText="1"/>
      <protection hidden="1"/>
    </xf>
    <xf numFmtId="0" fontId="35" fillId="0" borderId="11" xfId="23" applyFont="1" applyBorder="1" applyAlignment="1" applyProtection="1">
      <alignment horizontal="center" vertical="center" wrapText="1"/>
      <protection hidden="1"/>
    </xf>
    <xf numFmtId="0" fontId="35" fillId="0" borderId="31" xfId="23" applyFont="1" applyBorder="1" applyAlignment="1" applyProtection="1">
      <alignment horizontal="center" vertical="center" wrapText="1"/>
      <protection hidden="1"/>
    </xf>
    <xf numFmtId="0" fontId="35" fillId="0" borderId="26" xfId="23" applyFont="1" applyBorder="1" applyAlignment="1" applyProtection="1">
      <alignment horizontal="center" vertical="center" wrapText="1"/>
      <protection hidden="1"/>
    </xf>
    <xf numFmtId="0" fontId="35" fillId="0" borderId="32" xfId="23" applyFont="1" applyBorder="1" applyAlignment="1" applyProtection="1">
      <alignment horizontal="center" vertical="center" wrapText="1"/>
      <protection hidden="1"/>
    </xf>
    <xf numFmtId="0" fontId="35" fillId="0" borderId="15" xfId="23" applyFont="1" applyBorder="1" applyAlignment="1" applyProtection="1">
      <alignment horizontal="center" vertical="center" wrapText="1"/>
      <protection hidden="1"/>
    </xf>
    <xf numFmtId="0" fontId="35" fillId="0" borderId="5" xfId="23" applyFont="1" applyBorder="1" applyAlignment="1" applyProtection="1">
      <alignment horizontal="center" vertical="center" wrapText="1"/>
      <protection hidden="1"/>
    </xf>
    <xf numFmtId="0" fontId="126" fillId="7" borderId="31" xfId="23" applyFont="1" applyFill="1" applyBorder="1" applyAlignment="1" applyProtection="1">
      <alignment horizontal="center" vertical="center" wrapText="1"/>
      <protection hidden="1"/>
    </xf>
    <xf numFmtId="0" fontId="126" fillId="7" borderId="32" xfId="23" applyFont="1" applyFill="1" applyBorder="1" applyAlignment="1" applyProtection="1">
      <alignment horizontal="center" vertical="center" wrapText="1"/>
      <protection hidden="1"/>
    </xf>
    <xf numFmtId="0" fontId="126" fillId="7" borderId="15" xfId="23" applyFont="1" applyFill="1" applyBorder="1" applyAlignment="1" applyProtection="1">
      <alignment horizontal="center" vertical="center" wrapText="1"/>
      <protection hidden="1"/>
    </xf>
    <xf numFmtId="0" fontId="126" fillId="7" borderId="16" xfId="23" applyFont="1" applyFill="1" applyBorder="1" applyAlignment="1" applyProtection="1">
      <alignment horizontal="center" vertical="center" wrapText="1"/>
      <protection hidden="1"/>
    </xf>
    <xf numFmtId="0" fontId="27" fillId="0" borderId="5" xfId="23" applyFont="1" applyBorder="1" applyAlignment="1" applyProtection="1">
      <alignment horizontal="left" vertical="top" wrapText="1"/>
      <protection hidden="1"/>
    </xf>
    <xf numFmtId="0" fontId="33" fillId="14" borderId="14" xfId="36" applyFont="1" applyFill="1" applyBorder="1" applyAlignment="1" applyProtection="1">
      <alignment horizontal="center" vertical="center" wrapText="1"/>
      <protection hidden="1"/>
    </xf>
    <xf numFmtId="0" fontId="33" fillId="14" borderId="0" xfId="36" applyFont="1" applyFill="1" applyAlignment="1" applyProtection="1">
      <alignment horizontal="center" vertical="center" wrapText="1"/>
      <protection hidden="1"/>
    </xf>
    <xf numFmtId="0" fontId="32" fillId="0" borderId="6" xfId="23" applyFont="1" applyBorder="1" applyAlignment="1" applyProtection="1">
      <alignment horizontal="center" vertical="top" wrapText="1"/>
      <protection hidden="1"/>
    </xf>
    <xf numFmtId="0" fontId="32" fillId="0" borderId="13" xfId="23" applyFont="1" applyBorder="1" applyAlignment="1" applyProtection="1">
      <alignment horizontal="left" vertical="top" wrapText="1"/>
      <protection hidden="1"/>
    </xf>
    <xf numFmtId="0" fontId="32" fillId="0" borderId="27" xfId="23" applyFont="1" applyBorder="1" applyAlignment="1" applyProtection="1">
      <alignment horizontal="left" vertical="top" wrapText="1"/>
      <protection hidden="1"/>
    </xf>
    <xf numFmtId="0" fontId="32" fillId="0" borderId="4" xfId="23" applyFont="1" applyBorder="1" applyAlignment="1" applyProtection="1">
      <alignment horizontal="center" vertical="top" wrapText="1"/>
      <protection hidden="1"/>
    </xf>
    <xf numFmtId="0" fontId="32" fillId="0" borderId="23" xfId="23" applyFont="1" applyBorder="1" applyAlignment="1" applyProtection="1">
      <alignment horizontal="center" vertical="top" wrapText="1"/>
      <protection hidden="1"/>
    </xf>
    <xf numFmtId="0" fontId="32" fillId="0" borderId="10" xfId="23" applyFont="1" applyBorder="1" applyAlignment="1" applyProtection="1">
      <alignment horizontal="left" vertical="top" wrapText="1"/>
      <protection hidden="1"/>
    </xf>
    <xf numFmtId="0" fontId="32" fillId="0" borderId="41" xfId="23" applyFont="1" applyBorder="1" applyAlignment="1" applyProtection="1">
      <alignment horizontal="left" vertical="top" wrapText="1"/>
      <protection hidden="1"/>
    </xf>
    <xf numFmtId="0" fontId="32" fillId="3" borderId="4" xfId="23" applyFont="1" applyFill="1" applyBorder="1" applyAlignment="1" applyProtection="1">
      <alignment horizontal="center" vertical="top" wrapText="1"/>
      <protection locked="0"/>
    </xf>
    <xf numFmtId="0" fontId="32" fillId="3" borderId="23" xfId="23" applyFont="1" applyFill="1" applyBorder="1" applyAlignment="1" applyProtection="1">
      <alignment horizontal="center" vertical="top" wrapText="1"/>
      <protection locked="0"/>
    </xf>
    <xf numFmtId="0" fontId="32" fillId="0" borderId="12" xfId="23" applyFont="1" applyBorder="1" applyAlignment="1" applyProtection="1">
      <alignment horizontal="left" vertical="top" wrapText="1"/>
      <protection hidden="1"/>
    </xf>
    <xf numFmtId="0" fontId="32" fillId="0" borderId="42" xfId="23" applyFont="1" applyBorder="1" applyAlignment="1" applyProtection="1">
      <alignment horizontal="left" vertical="top" wrapText="1"/>
      <protection hidden="1"/>
    </xf>
    <xf numFmtId="0" fontId="32" fillId="3" borderId="31" xfId="23" applyFont="1" applyFill="1" applyBorder="1" applyAlignment="1" applyProtection="1">
      <alignment horizontal="center" vertical="top" wrapText="1"/>
      <protection locked="0"/>
    </xf>
    <xf numFmtId="0" fontId="32" fillId="3" borderId="32" xfId="23" applyFont="1" applyFill="1" applyBorder="1" applyAlignment="1" applyProtection="1">
      <alignment horizontal="center" vertical="top" wrapText="1"/>
      <protection locked="0"/>
    </xf>
    <xf numFmtId="0" fontId="32" fillId="0" borderId="6" xfId="23" applyFont="1" applyBorder="1" applyAlignment="1" applyProtection="1">
      <alignment horizontal="left" vertical="top" wrapText="1"/>
      <protection hidden="1"/>
    </xf>
    <xf numFmtId="0" fontId="32" fillId="0" borderId="4" xfId="23" applyFont="1" applyBorder="1" applyAlignment="1" applyProtection="1">
      <alignment horizontal="left" vertical="top" wrapText="1"/>
      <protection hidden="1"/>
    </xf>
    <xf numFmtId="0" fontId="32" fillId="0" borderId="0" xfId="23" applyFont="1" applyAlignment="1" applyProtection="1">
      <alignment horizontal="left" vertical="top" wrapText="1"/>
      <protection hidden="1"/>
    </xf>
    <xf numFmtId="0" fontId="127" fillId="16" borderId="3" xfId="23" applyFont="1" applyFill="1" applyBorder="1" applyAlignment="1" applyProtection="1">
      <alignment horizontal="center" vertical="center"/>
      <protection hidden="1"/>
    </xf>
    <xf numFmtId="0" fontId="127" fillId="16" borderId="5" xfId="23" applyFont="1" applyFill="1" applyBorder="1" applyAlignment="1" applyProtection="1">
      <alignment horizontal="center" vertical="center"/>
      <protection hidden="1"/>
    </xf>
    <xf numFmtId="0" fontId="32" fillId="0" borderId="17" xfId="23" applyFont="1" applyBorder="1" applyAlignment="1" applyProtection="1">
      <alignment horizontal="left" vertical="top" wrapText="1"/>
      <protection hidden="1"/>
    </xf>
    <xf numFmtId="0" fontId="32" fillId="0" borderId="30" xfId="23" applyFont="1" applyBorder="1" applyAlignment="1" applyProtection="1">
      <alignment horizontal="left" vertical="top" wrapText="1"/>
      <protection hidden="1"/>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center" wrapText="1"/>
      <protection hidden="1"/>
    </xf>
    <xf numFmtId="0" fontId="63" fillId="3" borderId="6" xfId="0" applyFont="1" applyFill="1" applyBorder="1" applyAlignment="1" applyProtection="1">
      <alignment horizontal="left" vertical="top" wrapText="1"/>
      <protection locked="0"/>
    </xf>
    <xf numFmtId="0" fontId="57" fillId="3" borderId="6" xfId="0" applyFont="1" applyFill="1" applyBorder="1" applyAlignment="1" applyProtection="1">
      <alignment horizontal="left" vertical="top" wrapText="1"/>
      <protection locked="0"/>
    </xf>
    <xf numFmtId="0" fontId="63" fillId="0" borderId="0" xfId="0" applyFont="1" applyAlignment="1" applyProtection="1">
      <alignment horizontal="justify" vertical="top" wrapText="1"/>
      <protection hidden="1"/>
    </xf>
    <xf numFmtId="0" fontId="70" fillId="0" borderId="5" xfId="0" applyFont="1" applyBorder="1" applyAlignment="1" applyProtection="1">
      <alignment horizontal="left" vertical="center" wrapText="1"/>
      <protection hidden="1"/>
    </xf>
    <xf numFmtId="0" fontId="64" fillId="12" borderId="0" xfId="0" applyFont="1" applyFill="1" applyAlignment="1" applyProtection="1">
      <alignment horizontal="center" vertical="center"/>
      <protection hidden="1"/>
    </xf>
    <xf numFmtId="0" fontId="64" fillId="0" borderId="5" xfId="0" applyFont="1" applyBorder="1" applyAlignment="1" applyProtection="1">
      <alignment horizontal="left" vertical="top" wrapText="1"/>
      <protection hidden="1"/>
    </xf>
    <xf numFmtId="0" fontId="63" fillId="3" borderId="4" xfId="29" applyFont="1" applyFill="1" applyBorder="1" applyAlignment="1" applyProtection="1">
      <alignment horizontal="left" vertical="center" wrapText="1"/>
      <protection locked="0"/>
    </xf>
    <xf numFmtId="0" fontId="63" fillId="3" borderId="3" xfId="29" applyFont="1" applyFill="1" applyBorder="1" applyAlignment="1" applyProtection="1">
      <alignment horizontal="left" vertical="center" wrapText="1"/>
      <protection locked="0"/>
    </xf>
    <xf numFmtId="0" fontId="63" fillId="3" borderId="23" xfId="29" applyFont="1" applyFill="1" applyBorder="1" applyAlignment="1" applyProtection="1">
      <alignment horizontal="left" vertical="center" wrapText="1"/>
      <protection locked="0"/>
    </xf>
    <xf numFmtId="0" fontId="63" fillId="0" borderId="12" xfId="30" applyFont="1" applyBorder="1" applyAlignment="1" applyProtection="1">
      <alignment horizontal="left" vertical="top" wrapText="1"/>
      <protection hidden="1"/>
    </xf>
    <xf numFmtId="0" fontId="63" fillId="0" borderId="8" xfId="30" applyFont="1" applyBorder="1" applyAlignment="1" applyProtection="1">
      <alignment horizontal="left" vertical="top" wrapText="1"/>
      <protection hidden="1"/>
    </xf>
    <xf numFmtId="0" fontId="63" fillId="0" borderId="5" xfId="0" applyFont="1" applyBorder="1" applyAlignment="1" applyProtection="1">
      <alignment horizontal="justify" vertical="top" wrapText="1"/>
      <protection hidden="1"/>
    </xf>
    <xf numFmtId="0" fontId="63" fillId="0" borderId="6" xfId="30" applyFont="1" applyBorder="1" applyAlignment="1" applyProtection="1">
      <alignment horizontal="left" vertical="top" wrapText="1"/>
      <protection hidden="1"/>
    </xf>
    <xf numFmtId="0" fontId="71" fillId="12" borderId="0" xfId="0" applyFont="1" applyFill="1" applyAlignment="1" applyProtection="1">
      <alignment horizontal="left" vertical="top" wrapText="1"/>
      <protection hidden="1"/>
    </xf>
    <xf numFmtId="0" fontId="63" fillId="0" borderId="9" xfId="30" applyFont="1" applyBorder="1" applyAlignment="1" applyProtection="1">
      <alignment horizontal="center" vertical="top" wrapText="1"/>
      <protection hidden="1"/>
    </xf>
    <xf numFmtId="0" fontId="63" fillId="0" borderId="15" xfId="30" applyFont="1" applyBorder="1" applyAlignment="1" applyProtection="1">
      <alignment horizontal="justify" vertical="top" wrapText="1"/>
      <protection hidden="1"/>
    </xf>
    <xf numFmtId="0" fontId="63" fillId="0" borderId="5" xfId="30" applyFont="1" applyBorder="1" applyAlignment="1" applyProtection="1">
      <alignment horizontal="justify" vertical="top" wrapText="1"/>
      <protection hidden="1"/>
    </xf>
    <xf numFmtId="0" fontId="63" fillId="0" borderId="16" xfId="30" applyFont="1" applyBorder="1" applyAlignment="1" applyProtection="1">
      <alignment horizontal="justify" vertical="top" wrapText="1"/>
      <protection hidden="1"/>
    </xf>
    <xf numFmtId="0" fontId="77" fillId="0" borderId="15" xfId="30" applyFont="1" applyBorder="1" applyAlignment="1" applyProtection="1">
      <alignment horizontal="justify" vertical="top" wrapText="1"/>
      <protection hidden="1"/>
    </xf>
    <xf numFmtId="0" fontId="77" fillId="0" borderId="5" xfId="30" applyFont="1" applyBorder="1" applyAlignment="1" applyProtection="1">
      <alignment horizontal="justify" vertical="top" wrapText="1"/>
      <protection hidden="1"/>
    </xf>
    <xf numFmtId="0" fontId="77" fillId="0" borderId="16" xfId="30" applyFont="1" applyBorder="1" applyAlignment="1" applyProtection="1">
      <alignment horizontal="justify" vertical="top" wrapText="1"/>
      <protection hidden="1"/>
    </xf>
    <xf numFmtId="0" fontId="63" fillId="0" borderId="4" xfId="30" applyFont="1" applyBorder="1" applyAlignment="1" applyProtection="1">
      <alignment horizontal="justify" vertical="top" wrapText="1"/>
      <protection hidden="1"/>
    </xf>
    <xf numFmtId="0" fontId="63" fillId="0" borderId="3" xfId="30" applyFont="1" applyBorder="1" applyAlignment="1" applyProtection="1">
      <alignment horizontal="justify" vertical="top" wrapText="1"/>
      <protection hidden="1"/>
    </xf>
    <xf numFmtId="0" fontId="63" fillId="0" borderId="23" xfId="30" applyFont="1" applyBorder="1" applyAlignment="1" applyProtection="1">
      <alignment horizontal="justify" vertical="top" wrapText="1"/>
      <protection hidden="1"/>
    </xf>
    <xf numFmtId="0" fontId="76" fillId="0" borderId="0" xfId="30" applyFont="1" applyAlignment="1" applyProtection="1">
      <alignment horizontal="justify" vertical="top" wrapText="1"/>
      <protection hidden="1"/>
    </xf>
    <xf numFmtId="0" fontId="63" fillId="0" borderId="0" xfId="30" applyFont="1" applyAlignment="1" applyProtection="1">
      <alignment horizontal="justify" vertical="top" wrapText="1"/>
      <protection hidden="1"/>
    </xf>
    <xf numFmtId="0" fontId="77" fillId="0" borderId="0" xfId="30" applyFont="1" applyAlignment="1" applyProtection="1">
      <alignment horizontal="left" vertical="top" wrapText="1"/>
      <protection hidden="1"/>
    </xf>
    <xf numFmtId="0" fontId="20" fillId="0" borderId="15" xfId="30" applyFont="1" applyBorder="1" applyAlignment="1" applyProtection="1">
      <alignment horizontal="justify" vertical="top" wrapText="1"/>
      <protection hidden="1"/>
    </xf>
    <xf numFmtId="0" fontId="20" fillId="0" borderId="5" xfId="30" applyFont="1" applyBorder="1" applyAlignment="1" applyProtection="1">
      <alignment horizontal="justify" vertical="top" wrapText="1"/>
      <protection hidden="1"/>
    </xf>
    <xf numFmtId="0" fontId="72" fillId="0" borderId="0" xfId="0" applyFont="1" applyAlignment="1" applyProtection="1">
      <alignment horizontal="left" vertical="top" wrapText="1"/>
      <protection hidden="1"/>
    </xf>
    <xf numFmtId="0" fontId="63" fillId="0" borderId="12" xfId="0" applyFont="1" applyBorder="1" applyAlignment="1" applyProtection="1">
      <alignment horizontal="left" vertical="top" wrapText="1"/>
      <protection hidden="1"/>
    </xf>
    <xf numFmtId="0" fontId="63" fillId="0" borderId="10" xfId="0" applyFont="1" applyBorder="1" applyAlignment="1" applyProtection="1">
      <alignment horizontal="left" vertical="top" wrapText="1"/>
      <protection hidden="1"/>
    </xf>
    <xf numFmtId="0" fontId="63" fillId="5" borderId="3" xfId="0" applyFont="1" applyFill="1" applyBorder="1" applyAlignment="1" applyProtection="1">
      <alignment horizontal="center" vertical="top" wrapText="1"/>
      <protection hidden="1"/>
    </xf>
    <xf numFmtId="0" fontId="63" fillId="5" borderId="23" xfId="0" applyFont="1" applyFill="1" applyBorder="1" applyAlignment="1" applyProtection="1">
      <alignment horizontal="center" vertical="top" wrapText="1"/>
      <protection hidden="1"/>
    </xf>
    <xf numFmtId="0" fontId="63" fillId="0" borderId="10" xfId="30" applyFont="1" applyBorder="1" applyAlignment="1" applyProtection="1">
      <alignment horizontal="left" vertical="top" wrapText="1"/>
      <protection hidden="1"/>
    </xf>
    <xf numFmtId="0" fontId="63" fillId="3" borderId="8"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4" fillId="0" borderId="6" xfId="29" applyFont="1" applyBorder="1" applyAlignment="1" applyProtection="1">
      <alignment horizontal="left" vertical="center" wrapText="1"/>
      <protection hidden="1"/>
    </xf>
    <xf numFmtId="0" fontId="64" fillId="0" borderId="6" xfId="29" applyFont="1" applyBorder="1" applyAlignment="1" applyProtection="1">
      <alignment horizontal="center" vertical="center" wrapText="1"/>
      <protection hidden="1"/>
    </xf>
    <xf numFmtId="0" fontId="63" fillId="0" borderId="6" xfId="0" applyFont="1" applyBorder="1" applyAlignment="1" applyProtection="1">
      <alignment horizontal="left" vertical="top" wrapText="1"/>
      <protection hidden="1"/>
    </xf>
    <xf numFmtId="0" fontId="63" fillId="0" borderId="13" xfId="0" applyFont="1" applyBorder="1" applyAlignment="1" applyProtection="1">
      <alignment horizontal="left" vertical="top" wrapText="1"/>
      <protection hidden="1"/>
    </xf>
    <xf numFmtId="0" fontId="63" fillId="0" borderId="27" xfId="0" applyFont="1" applyBorder="1" applyAlignment="1" applyProtection="1">
      <alignment horizontal="left" vertical="top"/>
      <protection hidden="1"/>
    </xf>
    <xf numFmtId="0" fontId="63" fillId="0" borderId="40" xfId="0" applyFont="1" applyBorder="1" applyAlignment="1" applyProtection="1">
      <alignment horizontal="left" vertical="top"/>
      <protection hidden="1"/>
    </xf>
    <xf numFmtId="0" fontId="63" fillId="0" borderId="17" xfId="0" applyFont="1" applyBorder="1" applyAlignment="1" applyProtection="1">
      <alignment horizontal="left" vertical="top"/>
      <protection hidden="1"/>
    </xf>
    <xf numFmtId="0" fontId="63" fillId="0" borderId="1" xfId="0" applyFont="1" applyBorder="1" applyAlignment="1" applyProtection="1">
      <alignment horizontal="left" vertical="top" wrapText="1"/>
      <protection hidden="1"/>
    </xf>
    <xf numFmtId="0" fontId="64" fillId="0" borderId="4" xfId="29" applyFont="1" applyBorder="1" applyAlignment="1" applyProtection="1">
      <alignment horizontal="left" vertical="center" wrapText="1"/>
      <protection hidden="1"/>
    </xf>
    <xf numFmtId="0" fontId="64" fillId="0" borderId="3" xfId="29" applyFont="1" applyBorder="1" applyAlignment="1" applyProtection="1">
      <alignment horizontal="left" vertical="center" wrapText="1"/>
      <protection hidden="1"/>
    </xf>
    <xf numFmtId="0" fontId="64" fillId="0" borderId="23" xfId="29" applyFont="1" applyBorder="1" applyAlignment="1" applyProtection="1">
      <alignment horizontal="left" vertical="center" wrapText="1"/>
      <protection hidden="1"/>
    </xf>
    <xf numFmtId="0" fontId="63" fillId="3" borderId="12" xfId="0" applyFont="1" applyFill="1" applyBorder="1" applyAlignment="1" applyProtection="1">
      <alignment horizontal="left" vertical="top" wrapText="1"/>
      <protection locked="0"/>
    </xf>
    <xf numFmtId="0" fontId="63" fillId="0" borderId="6" xfId="0" applyFont="1" applyBorder="1" applyAlignment="1" applyProtection="1">
      <alignment horizontal="justify" vertical="top" wrapText="1"/>
      <protection hidden="1"/>
    </xf>
    <xf numFmtId="0" fontId="63" fillId="0" borderId="31" xfId="0" applyFont="1" applyBorder="1" applyAlignment="1" applyProtection="1">
      <alignment horizontal="left" vertical="top" wrapText="1"/>
      <protection hidden="1"/>
    </xf>
    <xf numFmtId="0" fontId="63" fillId="0" borderId="32" xfId="0" applyFont="1" applyBorder="1" applyAlignment="1" applyProtection="1">
      <alignment horizontal="left" vertical="top" wrapText="1"/>
      <protection hidden="1"/>
    </xf>
    <xf numFmtId="0" fontId="63" fillId="3" borderId="13" xfId="0" applyFont="1" applyFill="1" applyBorder="1" applyAlignment="1" applyProtection="1">
      <alignment horizontal="left" vertical="top" wrapText="1"/>
      <protection locked="0"/>
    </xf>
    <xf numFmtId="0" fontId="63" fillId="3" borderId="10" xfId="0" applyFont="1" applyFill="1" applyBorder="1" applyAlignment="1" applyProtection="1">
      <alignment horizontal="left" vertical="top" wrapText="1"/>
      <protection locked="0"/>
    </xf>
    <xf numFmtId="0" fontId="63" fillId="8" borderId="0" xfId="0" applyFont="1" applyFill="1" applyAlignment="1" applyProtection="1">
      <alignment horizontal="justify" vertical="top" wrapText="1"/>
      <protection hidden="1"/>
    </xf>
    <xf numFmtId="0" fontId="63" fillId="0" borderId="23" xfId="0" applyFont="1" applyBorder="1" applyAlignment="1" applyProtection="1">
      <alignment horizontal="left" vertical="top" wrapText="1"/>
      <protection hidden="1"/>
    </xf>
    <xf numFmtId="0" fontId="63" fillId="0" borderId="11" xfId="0" applyFont="1" applyBorder="1" applyAlignment="1" applyProtection="1">
      <alignment horizontal="justify" vertical="top" wrapText="1"/>
      <protection hidden="1"/>
    </xf>
    <xf numFmtId="0" fontId="63" fillId="0" borderId="6" xfId="0" applyFont="1" applyBorder="1" applyAlignment="1" applyProtection="1">
      <alignment horizontal="center" vertical="top" wrapText="1"/>
      <protection hidden="1"/>
    </xf>
    <xf numFmtId="0" fontId="64" fillId="0" borderId="4" xfId="0" applyFont="1" applyBorder="1" applyAlignment="1" applyProtection="1">
      <alignment horizontal="center" vertical="top" wrapText="1"/>
      <protection hidden="1"/>
    </xf>
    <xf numFmtId="0" fontId="64" fillId="0" borderId="3" xfId="0" applyFont="1" applyBorder="1" applyAlignment="1" applyProtection="1">
      <alignment horizontal="center" vertical="top" wrapText="1"/>
      <protection hidden="1"/>
    </xf>
    <xf numFmtId="0" fontId="63" fillId="0" borderId="4" xfId="0" applyFont="1" applyBorder="1" applyAlignment="1" applyProtection="1">
      <alignment horizontal="center" vertical="top" wrapText="1"/>
      <protection hidden="1"/>
    </xf>
    <xf numFmtId="0" fontId="63" fillId="0" borderId="23" xfId="0" applyFont="1" applyBorder="1" applyAlignment="1" applyProtection="1">
      <alignment horizontal="center" vertical="top" wrapText="1"/>
      <protection hidden="1"/>
    </xf>
    <xf numFmtId="0" fontId="63" fillId="0" borderId="3" xfId="0" applyFont="1" applyBorder="1" applyAlignment="1" applyProtection="1">
      <alignment horizontal="center" vertical="top" wrapText="1"/>
      <protection hidden="1"/>
    </xf>
    <xf numFmtId="0" fontId="64" fillId="0" borderId="23" xfId="0" applyFont="1" applyBorder="1" applyAlignment="1" applyProtection="1">
      <alignment horizontal="center" vertical="top" wrapText="1"/>
      <protection hidden="1"/>
    </xf>
    <xf numFmtId="0" fontId="63" fillId="3" borderId="6" xfId="0" applyFont="1" applyFill="1" applyBorder="1" applyAlignment="1" applyProtection="1">
      <alignment horizontal="center" vertical="top" wrapText="1"/>
      <protection locked="0"/>
    </xf>
    <xf numFmtId="0" fontId="63" fillId="3" borderId="6" xfId="0" applyFont="1" applyFill="1" applyBorder="1" applyAlignment="1" applyProtection="1">
      <alignment horizontal="right" vertical="top" wrapText="1"/>
      <protection locked="0"/>
    </xf>
    <xf numFmtId="0" fontId="63" fillId="0" borderId="0" xfId="0" applyFont="1" applyAlignment="1" applyProtection="1">
      <alignment horizontal="left" vertical="top"/>
      <protection hidden="1"/>
    </xf>
    <xf numFmtId="0" fontId="64" fillId="0" borderId="6" xfId="0" applyFont="1" applyBorder="1" applyAlignment="1" applyProtection="1">
      <alignment horizontal="center" vertical="top" wrapText="1"/>
      <protection hidden="1"/>
    </xf>
    <xf numFmtId="0" fontId="64" fillId="0" borderId="0" xfId="0" applyFont="1" applyAlignment="1" applyProtection="1">
      <alignment horizontal="left" vertical="top"/>
      <protection hidden="1"/>
    </xf>
    <xf numFmtId="0" fontId="63" fillId="6" borderId="6" xfId="0" applyFont="1" applyFill="1" applyBorder="1" applyAlignment="1" applyProtection="1">
      <alignment horizontal="left" vertical="top"/>
      <protection locked="0"/>
    </xf>
    <xf numFmtId="0" fontId="64" fillId="0" borderId="26" xfId="0" applyFont="1" applyBorder="1" applyAlignment="1" applyProtection="1">
      <alignment horizontal="justify" vertical="top"/>
      <protection hidden="1"/>
    </xf>
    <xf numFmtId="0" fontId="63" fillId="0" borderId="0" xfId="0" applyFont="1" applyAlignment="1" applyProtection="1">
      <alignment horizontal="left" vertical="top" wrapText="1"/>
      <protection hidden="1"/>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3" fillId="0" borderId="0" xfId="37" applyFont="1" applyAlignment="1" applyProtection="1">
      <alignment horizontal="left" vertical="top" wrapText="1"/>
      <protection hidden="1"/>
    </xf>
    <xf numFmtId="0" fontId="75" fillId="0" borderId="0" xfId="26" applyFont="1" applyAlignment="1" applyProtection="1">
      <alignment horizontal="center" vertical="top" wrapText="1"/>
      <protection hidden="1"/>
    </xf>
    <xf numFmtId="0" fontId="64" fillId="0" borderId="0" xfId="26" applyFont="1" applyAlignment="1" applyProtection="1">
      <alignment horizontal="center" vertical="top"/>
      <protection hidden="1"/>
    </xf>
    <xf numFmtId="0" fontId="77" fillId="0" borderId="0" xfId="26" applyFont="1" applyAlignment="1" applyProtection="1">
      <alignment horizontal="left" vertical="top" wrapText="1"/>
      <protection hidden="1"/>
    </xf>
    <xf numFmtId="0" fontId="64" fillId="0" borderId="4" xfId="26" applyFont="1" applyBorder="1" applyAlignment="1" applyProtection="1">
      <alignment horizontal="center" vertical="top" wrapText="1"/>
      <protection hidden="1"/>
    </xf>
    <xf numFmtId="0" fontId="64" fillId="0" borderId="3" xfId="26" applyFont="1" applyBorder="1" applyAlignment="1" applyProtection="1">
      <alignment horizontal="center" vertical="top" wrapText="1"/>
      <protection hidden="1"/>
    </xf>
    <xf numFmtId="0" fontId="64" fillId="0" borderId="23" xfId="26" applyFont="1" applyBorder="1" applyAlignment="1" applyProtection="1">
      <alignment horizontal="center" vertical="top" wrapText="1"/>
      <protection hidden="1"/>
    </xf>
    <xf numFmtId="0" fontId="63" fillId="3" borderId="4" xfId="26" applyFont="1" applyFill="1" applyBorder="1" applyAlignment="1" applyProtection="1">
      <alignment horizontal="center" vertical="top" wrapText="1"/>
      <protection locked="0"/>
    </xf>
    <xf numFmtId="0" fontId="63" fillId="3" borderId="3" xfId="26" applyFont="1" applyFill="1" applyBorder="1" applyAlignment="1" applyProtection="1">
      <alignment horizontal="center" vertical="top" wrapText="1"/>
      <protection locked="0"/>
    </xf>
    <xf numFmtId="0" fontId="63" fillId="3" borderId="23" xfId="26" applyFont="1" applyFill="1" applyBorder="1" applyAlignment="1" applyProtection="1">
      <alignment horizontal="center" vertical="top" wrapText="1"/>
      <protection locked="0"/>
    </xf>
    <xf numFmtId="0" fontId="64" fillId="0" borderId="0" xfId="0" applyFont="1" applyAlignment="1" applyProtection="1">
      <alignment horizontal="center" vertical="top" wrapText="1"/>
      <protection hidden="1"/>
    </xf>
    <xf numFmtId="0" fontId="102" fillId="0" borderId="0" xfId="37" applyFont="1" applyAlignment="1" applyProtection="1">
      <alignment horizontal="left" vertical="top" wrapText="1"/>
      <protection hidden="1"/>
    </xf>
    <xf numFmtId="0" fontId="64" fillId="5" borderId="4" xfId="0" applyFont="1" applyFill="1" applyBorder="1" applyAlignment="1" applyProtection="1">
      <alignment horizontal="center" vertical="center" wrapText="1"/>
      <protection hidden="1"/>
    </xf>
    <xf numFmtId="0" fontId="64" fillId="5" borderId="3" xfId="0" applyFont="1" applyFill="1" applyBorder="1" applyAlignment="1" applyProtection="1">
      <alignment horizontal="center" vertical="center" wrapText="1"/>
      <protection hidden="1"/>
    </xf>
    <xf numFmtId="0" fontId="64" fillId="5" borderId="23" xfId="0" applyFont="1" applyFill="1" applyBorder="1" applyAlignment="1" applyProtection="1">
      <alignment horizontal="center" vertical="center" wrapText="1"/>
      <protection hidden="1"/>
    </xf>
    <xf numFmtId="0" fontId="35" fillId="12" borderId="0" xfId="0" applyFont="1" applyFill="1" applyAlignment="1" applyProtection="1">
      <alignment horizontal="center" vertical="top"/>
      <protection hidden="1"/>
    </xf>
    <xf numFmtId="0" fontId="63" fillId="0" borderId="0" xfId="0" applyFont="1" applyAlignment="1" applyProtection="1">
      <alignment horizontal="justify" vertical="top"/>
      <protection hidden="1"/>
    </xf>
    <xf numFmtId="0" fontId="34" fillId="0" borderId="0" xfId="25" applyFont="1" applyAlignment="1">
      <alignment horizontal="center" vertical="top" wrapText="1"/>
    </xf>
    <xf numFmtId="0" fontId="35" fillId="0" borderId="0" xfId="25" applyFont="1" applyAlignment="1">
      <alignment horizontal="left" vertical="top" wrapText="1"/>
    </xf>
    <xf numFmtId="0" fontId="5" fillId="12" borderId="0" xfId="25" applyFont="1" applyFill="1" applyAlignment="1">
      <alignment horizontal="center" vertical="top" wrapText="1"/>
    </xf>
  </cellXfs>
  <cellStyles count="41">
    <cellStyle name="75" xfId="1" xr:uid="{3C1DBBF0-48DF-45FF-9267-360127BFD8DA}"/>
    <cellStyle name="ÅëÈ­ [0]_±âÅ¸" xfId="2" xr:uid="{F44D2D0E-537D-4A35-915D-CB3F650094DF}"/>
    <cellStyle name="ÅëÈ­_±âÅ¸" xfId="3" xr:uid="{B6AFC6BE-CA73-4EFC-BB2E-7656AA396536}"/>
    <cellStyle name="ÄÞ¸¶ [0]_±âÅ¸" xfId="4" xr:uid="{F285A355-6755-473F-91B6-25CD9B3F7A15}"/>
    <cellStyle name="ÄÞ¸¶_±âÅ¸" xfId="5" xr:uid="{D9ABC7B8-A50C-4470-9944-E692208E32DF}"/>
    <cellStyle name="Ç¥ÁØ_¿¬°£´©°è¿¹»ó" xfId="6" xr:uid="{07367FA9-D264-4D58-B276-46B3197650C7}"/>
    <cellStyle name="Comma  - Style1" xfId="7" xr:uid="{94F8A4CA-42C7-43F0-AA03-35318EBF0605}"/>
    <cellStyle name="Comma  - Style2" xfId="8" xr:uid="{43DA3DC3-A030-4A24-ABAC-1AFC36D41997}"/>
    <cellStyle name="Comma  - Style3" xfId="9" xr:uid="{BBE78BEC-0920-466D-82ED-D29682CB1EAF}"/>
    <cellStyle name="Comma  - Style4" xfId="10" xr:uid="{F399AFA2-6519-4B63-8AC2-3D1A53EA29CE}"/>
    <cellStyle name="Comma  - Style5" xfId="11" xr:uid="{DCE49DC0-967D-48BC-BB79-232D79811DC1}"/>
    <cellStyle name="Comma  - Style6" xfId="12" xr:uid="{C695068C-EB7D-476B-82AB-B8A1D170ABE4}"/>
    <cellStyle name="Comma  - Style7" xfId="13" xr:uid="{118CB26B-59EE-4DD7-898B-CA44B2A042EA}"/>
    <cellStyle name="Comma  - Style8" xfId="14" xr:uid="{507661CC-F0F4-4759-AAFE-CB1DDD3F3358}"/>
    <cellStyle name="Comma 2" xfId="15" xr:uid="{6DC82B76-D4DE-4216-B075-5CA5B5FAE888}"/>
    <cellStyle name="Formula" xfId="16" xr:uid="{69576115-5B21-48CD-A9E0-14CA290748F0}"/>
    <cellStyle name="Header1" xfId="17" xr:uid="{BA3C3BB0-CE03-4463-A9D1-C396D8D39FEC}"/>
    <cellStyle name="Header2" xfId="18" xr:uid="{91015B8A-DCAB-4022-9517-81EDCDF15EAA}"/>
    <cellStyle name="Hypertextový odkaz" xfId="19" xr:uid="{D018ED79-3D48-4C3C-9E41-210C51DED885}"/>
    <cellStyle name="no dec" xfId="20" xr:uid="{E068DC39-0FD8-43A2-A0A6-EA02CB4621BE}"/>
    <cellStyle name="Normal" xfId="0" builtinId="0"/>
    <cellStyle name="Normal - Style1" xfId="21" xr:uid="{70AF1D43-1EC3-47A2-AF1A-2BE7373BF4EB}"/>
    <cellStyle name="Normal 2" xfId="22" xr:uid="{0ECC7D52-AAB3-4001-818B-94662E141544}"/>
    <cellStyle name="Normal 2 2" xfId="23" xr:uid="{B71AC19D-7FD9-43CE-9220-0DDA277412E6}"/>
    <cellStyle name="Normal 2 3" xfId="24" xr:uid="{6413B7D3-652D-452E-8C84-1C713C4190FA}"/>
    <cellStyle name="Normal 2 4" xfId="25" xr:uid="{A90C507D-178A-4BC7-8521-6DAE401065CD}"/>
    <cellStyle name="Normal 3" xfId="26" xr:uid="{201D2A3F-995C-47AB-8C1F-EFF95336D552}"/>
    <cellStyle name="Normal 3 2" xfId="27" xr:uid="{1C436FE7-EA97-4D9F-BD39-533A5A605822}"/>
    <cellStyle name="Normal 4" xfId="28" xr:uid="{0363B30E-D946-4B79-B7B5-19F847760C9C}"/>
    <cellStyle name="Normal 5" xfId="29" xr:uid="{CD760B94-54B9-463C-935A-8301D6CEA0B0}"/>
    <cellStyle name="Normal 6" xfId="30" xr:uid="{2158F544-BDD6-4764-B22C-6B2847447D29}"/>
    <cellStyle name="Normal 7" xfId="31" xr:uid="{115814CA-576F-4BC1-BCB1-19A6F5EBC8A7}"/>
    <cellStyle name="Normal 8" xfId="32" xr:uid="{192A3048-928F-44C7-87C9-673B14F4B25C}"/>
    <cellStyle name="Normal_Annexures TW 04 2 2" xfId="33" xr:uid="{48AF1D23-A827-40AD-B84E-4AC81C3BF3D4}"/>
    <cellStyle name="Normal_Attach 3(JV)" xfId="34" xr:uid="{E8121B9F-3A9C-408F-B8AD-039FE4FED7A0}"/>
    <cellStyle name="Normal_Attacments TW 04" xfId="35" xr:uid="{6FF0CBCD-555F-4372-9B13-8B99BF4CD7D7}"/>
    <cellStyle name="Normal_Price_Schedules for Insulator Package Rev-01" xfId="36" xr:uid="{26D516E3-B0A1-4548-90EB-ABCC65450F7A}"/>
    <cellStyle name="Normal_PRICE-SCHE Bihar-Rev-2-corrections" xfId="37" xr:uid="{1A12D58A-74E2-477E-B98E-BC41AE04D322}"/>
    <cellStyle name="Popis" xfId="38" xr:uid="{128F8C76-DDEC-4D23-89D2-113FD6AC8E90}"/>
    <cellStyle name="Sledovaný hypertextový odkaz" xfId="39" xr:uid="{B702DE4D-A85F-452C-9E04-18454C61970B}"/>
    <cellStyle name="Standard_BS14" xfId="40" xr:uid="{0D6E1DF9-43DD-46E2-B478-19ED9F75209C}"/>
  </cellStyles>
  <dxfs count="45">
    <dxf>
      <font>
        <condense val="0"/>
        <extend val="0"/>
        <u/>
        <color indexed="10"/>
      </font>
    </dxf>
    <dxf>
      <font>
        <strike/>
        <condense val="0"/>
        <extend val="0"/>
        <color auto="1"/>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I$18"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2" lockText="1" noThreeD="1"/>
</file>

<file path=xl/ctrlProps/ctrlProp24.xml><?xml version="1.0" encoding="utf-8"?>
<formControlPr xmlns="http://schemas.microsoft.com/office/spreadsheetml/2009/9/main" objectType="CheckBox" fmlaLink="$H$27" lockText="1" noThreeD="1"/>
</file>

<file path=xl/ctrlProps/ctrlProp25.xml><?xml version="1.0" encoding="utf-8"?>
<formControlPr xmlns="http://schemas.microsoft.com/office/spreadsheetml/2009/9/main" objectType="CheckBox" fmlaLink="$J$20" lockText="1" noThreeD="1"/>
</file>

<file path=xl/ctrlProps/ctrlProp26.xml><?xml version="1.0" encoding="utf-8"?>
<formControlPr xmlns="http://schemas.microsoft.com/office/spreadsheetml/2009/9/main" objectType="Radio" checked="Checked" firstButton="1" fmlaLink="$I$68" lockText="1" noThreeD="1"/>
</file>

<file path=xl/ctrlProps/ctrlProp2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1st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12.xml.rels><?xml version="1.0" encoding="UTF-8" standalone="yes"?>
<Relationships xmlns="http://schemas.openxmlformats.org/package/2006/relationships"><Relationship Id="rId1" Type="http://schemas.openxmlformats.org/officeDocument/2006/relationships/hyperlink" Target="#'Attach-1'!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127144" name="Picture 1">
          <a:extLst>
            <a:ext uri="{FF2B5EF4-FFF2-40B4-BE49-F238E27FC236}">
              <a16:creationId xmlns:a16="http://schemas.microsoft.com/office/drawing/2014/main" id="{EDD5DD44-6CA4-CB88-D749-1A073CAAEC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140533" name="Picture 1">
          <a:extLst>
            <a:ext uri="{FF2B5EF4-FFF2-40B4-BE49-F238E27FC236}">
              <a16:creationId xmlns:a16="http://schemas.microsoft.com/office/drawing/2014/main" id="{B73CE74F-D008-72FC-0649-CC5CBA5E64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74485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7" name="AutoShape 9">
          <a:extLst>
            <a:ext uri="{FF2B5EF4-FFF2-40B4-BE49-F238E27FC236}">
              <a16:creationId xmlns:a16="http://schemas.microsoft.com/office/drawing/2014/main" id="{B426302B-4403-BEC3-B36E-7BBBF74BB83B}"/>
            </a:ext>
          </a:extLst>
        </xdr:cNvPr>
        <xdr:cNvSpPr>
          <a:spLocks noChangeArrowheads="1"/>
        </xdr:cNvSpPr>
      </xdr:nvSpPr>
      <xdr:spPr bwMode="auto">
        <a:xfrm>
          <a:off x="8412816" y="6958853"/>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8" name="Text Box 12">
          <a:hlinkClick xmlns:r="http://schemas.openxmlformats.org/officeDocument/2006/relationships" r:id="rId2"/>
          <a:extLst>
            <a:ext uri="{FF2B5EF4-FFF2-40B4-BE49-F238E27FC236}">
              <a16:creationId xmlns:a16="http://schemas.microsoft.com/office/drawing/2014/main" id="{EEDB3AD7-E710-BA71-282A-A6A6E1BCCB87}"/>
            </a:ext>
          </a:extLst>
        </xdr:cNvPr>
        <xdr:cNvSpPr txBox="1">
          <a:spLocks noChangeArrowheads="1"/>
        </xdr:cNvSpPr>
      </xdr:nvSpPr>
      <xdr:spPr bwMode="auto">
        <a:xfrm>
          <a:off x="675802" y="5392832"/>
          <a:ext cx="3795345" cy="363113"/>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9" name="Text Box 12">
          <a:hlinkClick xmlns:r="http://schemas.openxmlformats.org/officeDocument/2006/relationships" r:id="rId3"/>
          <a:extLst>
            <a:ext uri="{FF2B5EF4-FFF2-40B4-BE49-F238E27FC236}">
              <a16:creationId xmlns:a16="http://schemas.microsoft.com/office/drawing/2014/main" id="{850B7002-4E92-C5BF-A8F1-0ED7A75042DA}"/>
            </a:ext>
          </a:extLst>
        </xdr:cNvPr>
        <xdr:cNvSpPr txBox="1">
          <a:spLocks noChangeArrowheads="1"/>
        </xdr:cNvSpPr>
      </xdr:nvSpPr>
      <xdr:spPr bwMode="auto">
        <a:xfrm>
          <a:off x="4454769" y="5308356"/>
          <a:ext cx="3795346" cy="370009"/>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10" name="AutoShape 9">
          <a:extLst>
            <a:ext uri="{FF2B5EF4-FFF2-40B4-BE49-F238E27FC236}">
              <a16:creationId xmlns:a16="http://schemas.microsoft.com/office/drawing/2014/main" id="{20DB99B7-57F5-2E0F-E67E-AD657265B052}"/>
            </a:ext>
          </a:extLst>
        </xdr:cNvPr>
        <xdr:cNvSpPr>
          <a:spLocks noChangeArrowheads="1"/>
        </xdr:cNvSpPr>
      </xdr:nvSpPr>
      <xdr:spPr bwMode="auto">
        <a:xfrm>
          <a:off x="112059" y="6936441"/>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11" name="AutoShape 9">
          <a:extLst>
            <a:ext uri="{FF2B5EF4-FFF2-40B4-BE49-F238E27FC236}">
              <a16:creationId xmlns:a16="http://schemas.microsoft.com/office/drawing/2014/main" id="{60427330-25BA-91A0-B9A3-BCC80FA0AFCF}"/>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12" name="AutoShape 9">
          <a:extLst>
            <a:ext uri="{FF2B5EF4-FFF2-40B4-BE49-F238E27FC236}">
              <a16:creationId xmlns:a16="http://schemas.microsoft.com/office/drawing/2014/main" id="{B1E96C5D-D002-9353-D865-652CA642B0B3}"/>
            </a:ext>
          </a:extLst>
        </xdr:cNvPr>
        <xdr:cNvSpPr>
          <a:spLocks noChangeArrowheads="1"/>
        </xdr:cNvSpPr>
      </xdr:nvSpPr>
      <xdr:spPr bwMode="auto">
        <a:xfrm>
          <a:off x="8393206"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87923</xdr:colOff>
      <xdr:row>0</xdr:row>
      <xdr:rowOff>36636</xdr:rowOff>
    </xdr:from>
    <xdr:to>
      <xdr:col>3</xdr:col>
      <xdr:colOff>1150326</xdr:colOff>
      <xdr:row>1</xdr:row>
      <xdr:rowOff>87923</xdr:rowOff>
    </xdr:to>
    <xdr:sp macro="" textlink="">
      <xdr:nvSpPr>
        <xdr:cNvPr id="2" name="AutoShape 2">
          <a:extLst>
            <a:ext uri="{FF2B5EF4-FFF2-40B4-BE49-F238E27FC236}">
              <a16:creationId xmlns:a16="http://schemas.microsoft.com/office/drawing/2014/main" id="{664557CF-FDEC-29ED-DE4C-52089320388D}"/>
            </a:ext>
          </a:extLst>
        </xdr:cNvPr>
        <xdr:cNvSpPr>
          <a:spLocks noChangeArrowheads="1"/>
        </xdr:cNvSpPr>
      </xdr:nvSpPr>
      <xdr:spPr bwMode="auto">
        <a:xfrm>
          <a:off x="6308481" y="36636"/>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205152</xdr:colOff>
      <xdr:row>0</xdr:row>
      <xdr:rowOff>263769</xdr:rowOff>
    </xdr:from>
    <xdr:ext cx="996462" cy="233205"/>
    <xdr:sp macro="" textlink="">
      <xdr:nvSpPr>
        <xdr:cNvPr id="4" name="TextBox 3">
          <a:hlinkClick xmlns:r="http://schemas.openxmlformats.org/officeDocument/2006/relationships" r:id="rId1"/>
          <a:extLst>
            <a:ext uri="{FF2B5EF4-FFF2-40B4-BE49-F238E27FC236}">
              <a16:creationId xmlns:a16="http://schemas.microsoft.com/office/drawing/2014/main" id="{D3837D08-A9A7-1B56-0E8D-AEB973C456DC}"/>
            </a:ext>
          </a:extLst>
        </xdr:cNvPr>
        <xdr:cNvSpPr txBox="1"/>
      </xdr:nvSpPr>
      <xdr:spPr>
        <a:xfrm>
          <a:off x="6425710" y="263769"/>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17</xdr:row>
          <xdr:rowOff>28575</xdr:rowOff>
        </xdr:from>
        <xdr:to>
          <xdr:col>6</xdr:col>
          <xdr:colOff>685800</xdr:colOff>
          <xdr:row>17</xdr:row>
          <xdr:rowOff>333375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3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9749ED6A-3754-2C84-76F6-12FFE676EB0D}"/>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ABC1C540-946C-A71A-3BEE-8D36079242A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1st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0</xdr:colOff>
      <xdr:row>2</xdr:row>
      <xdr:rowOff>333375</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67A07A74-E1D1-4D14-A99A-315DAA980848}"/>
            </a:ext>
          </a:extLst>
        </xdr:cNvPr>
        <xdr:cNvGrpSpPr>
          <a:grpSpLocks/>
        </xdr:cNvGrpSpPr>
      </xdr:nvGrpSpPr>
      <xdr:grpSpPr bwMode="auto">
        <a:xfrm>
          <a:off x="7982816" y="47625"/>
          <a:ext cx="676275" cy="762000"/>
          <a:chOff x="738" y="5"/>
          <a:chExt cx="116" cy="73"/>
        </a:xfrm>
      </xdr:grpSpPr>
      <xdr:sp macro="" textlink="">
        <xdr:nvSpPr>
          <xdr:cNvPr id="3" name="AutoShape 1">
            <a:extLst>
              <a:ext uri="{FF2B5EF4-FFF2-40B4-BE49-F238E27FC236}">
                <a16:creationId xmlns:a16="http://schemas.microsoft.com/office/drawing/2014/main" id="{A9745D83-FFBD-76AA-1DCD-A416C3B9A59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538C00F2-0CE6-8212-4AE7-D3DB3E5AD294}"/>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A38D43D-4BEA-4A2B-987D-BD220BEB6ED8}"/>
            </a:ext>
          </a:extLst>
        </xdr:cNvPr>
        <xdr:cNvGrpSpPr>
          <a:grpSpLocks/>
        </xdr:cNvGrpSpPr>
      </xdr:nvGrpSpPr>
      <xdr:grpSpPr bwMode="auto">
        <a:xfrm>
          <a:off x="9429750" y="200025"/>
          <a:ext cx="0" cy="951634"/>
          <a:chOff x="738" y="5"/>
          <a:chExt cx="116" cy="73"/>
        </a:xfrm>
      </xdr:grpSpPr>
      <xdr:sp macro="" textlink="">
        <xdr:nvSpPr>
          <xdr:cNvPr id="3" name="AutoShape 2">
            <a:extLst>
              <a:ext uri="{FF2B5EF4-FFF2-40B4-BE49-F238E27FC236}">
                <a16:creationId xmlns:a16="http://schemas.microsoft.com/office/drawing/2014/main" id="{5C44959B-D4D0-F485-FD69-8DBD5DEF247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D3163F-B8DF-5DB4-7582-84CDDC54DF88}"/>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56284</xdr:colOff>
          <xdr:row>79</xdr:row>
          <xdr:rowOff>276225</xdr:rowOff>
        </xdr:from>
        <xdr:to>
          <xdr:col>6</xdr:col>
          <xdr:colOff>988412</xdr:colOff>
          <xdr:row>159</xdr:row>
          <xdr:rowOff>76200</xdr:rowOff>
        </xdr:to>
        <xdr:grpSp>
          <xdr:nvGrpSpPr>
            <xdr:cNvPr id="5" name="Group 225">
              <a:extLst>
                <a:ext uri="{FF2B5EF4-FFF2-40B4-BE49-F238E27FC236}">
                  <a16:creationId xmlns:a16="http://schemas.microsoft.com/office/drawing/2014/main" id="{69761D93-91B4-4A7B-8AF0-D6766F384B88}"/>
                </a:ext>
              </a:extLst>
            </xdr:cNvPr>
            <xdr:cNvGrpSpPr>
              <a:grpSpLocks/>
            </xdr:cNvGrpSpPr>
          </xdr:nvGrpSpPr>
          <xdr:grpSpPr bwMode="auto">
            <a:xfrm>
              <a:off x="3493943" y="28262407"/>
              <a:ext cx="2447469" cy="28045929"/>
              <a:chOff x="429" y="0"/>
              <a:chExt cx="5847978" cy="27622500"/>
            </a:xfrm>
          </xdr:grpSpPr>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700-000001940200}"/>
                  </a:ext>
                </a:extLst>
              </xdr:cNvPr>
              <xdr:cNvSpPr/>
            </xdr:nvSpPr>
            <xdr:spPr bwMode="auto">
              <a:xfrm>
                <a:off x="5848276" y="27622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700-000002940200}"/>
                  </a:ext>
                </a:extLst>
              </xdr:cNvPr>
              <xdr:cNvSpPr/>
            </xdr:nvSpPr>
            <xdr:spPr bwMode="auto">
              <a:xfrm>
                <a:off x="5848261" y="276225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3" name="Check Box 3" hidden="1">
                <a:extLst>
                  <a:ext uri="{63B3BB69-23CF-44E3-9099-C40C66FF867C}">
                    <a14:compatExt spid="_x0000_s168963"/>
                  </a:ext>
                  <a:ext uri="{FF2B5EF4-FFF2-40B4-BE49-F238E27FC236}">
                    <a16:creationId xmlns:a16="http://schemas.microsoft.com/office/drawing/2014/main" id="{00000000-0008-0000-0700-000003940200}"/>
                  </a:ext>
                </a:extLst>
              </xdr:cNvPr>
              <xdr:cNvSpPr/>
            </xdr:nvSpPr>
            <xdr:spPr bwMode="auto">
              <a:xfrm>
                <a:off x="5848268" y="2762250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64" name="Check Box 4" hidden="1">
                <a:extLst>
                  <a:ext uri="{63B3BB69-23CF-44E3-9099-C40C66FF867C}">
                    <a14:compatExt spid="_x0000_s168964"/>
                  </a:ext>
                  <a:ext uri="{FF2B5EF4-FFF2-40B4-BE49-F238E27FC236}">
                    <a16:creationId xmlns:a16="http://schemas.microsoft.com/office/drawing/2014/main" id="{00000000-0008-0000-0700-000004940200}"/>
                  </a:ext>
                </a:extLst>
              </xdr:cNvPr>
              <xdr:cNvSpPr/>
            </xdr:nvSpPr>
            <xdr:spPr bwMode="auto">
              <a:xfrm>
                <a:off x="5848261" y="276225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65" name="Check Box 5" hidden="1">
                <a:extLst>
                  <a:ext uri="{63B3BB69-23CF-44E3-9099-C40C66FF867C}">
                    <a14:compatExt spid="_x0000_s168965"/>
                  </a:ext>
                  <a:ext uri="{FF2B5EF4-FFF2-40B4-BE49-F238E27FC236}">
                    <a16:creationId xmlns:a16="http://schemas.microsoft.com/office/drawing/2014/main" id="{00000000-0008-0000-0700-000005940200}"/>
                  </a:ext>
                </a:extLst>
              </xdr:cNvPr>
              <xdr:cNvSpPr/>
            </xdr:nvSpPr>
            <xdr:spPr bwMode="auto">
              <a:xfrm>
                <a:off x="5848211" y="2762250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66" name="Check Box 6" hidden="1">
                <a:extLst>
                  <a:ext uri="{63B3BB69-23CF-44E3-9099-C40C66FF867C}">
                    <a14:compatExt spid="_x0000_s168966"/>
                  </a:ext>
                  <a:ext uri="{FF2B5EF4-FFF2-40B4-BE49-F238E27FC236}">
                    <a16:creationId xmlns:a16="http://schemas.microsoft.com/office/drawing/2014/main" id="{00000000-0008-0000-0700-000006940200}"/>
                  </a:ext>
                </a:extLst>
              </xdr:cNvPr>
              <xdr:cNvSpPr/>
            </xdr:nvSpPr>
            <xdr:spPr bwMode="auto">
              <a:xfrm>
                <a:off x="429"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60614</xdr:colOff>
          <xdr:row>79</xdr:row>
          <xdr:rowOff>276225</xdr:rowOff>
        </xdr:from>
        <xdr:to>
          <xdr:col>8</xdr:col>
          <xdr:colOff>84208</xdr:colOff>
          <xdr:row>159</xdr:row>
          <xdr:rowOff>76200</xdr:rowOff>
        </xdr:to>
        <xdr:grpSp>
          <xdr:nvGrpSpPr>
            <xdr:cNvPr id="6" name="Group 232">
              <a:extLst>
                <a:ext uri="{FF2B5EF4-FFF2-40B4-BE49-F238E27FC236}">
                  <a16:creationId xmlns:a16="http://schemas.microsoft.com/office/drawing/2014/main" id="{6DAE785B-53BF-43D1-8776-F8338CD72D40}"/>
                </a:ext>
              </a:extLst>
            </xdr:cNvPr>
            <xdr:cNvGrpSpPr>
              <a:grpSpLocks/>
            </xdr:cNvGrpSpPr>
          </xdr:nvGrpSpPr>
          <xdr:grpSpPr bwMode="auto">
            <a:xfrm>
              <a:off x="6407728" y="28262407"/>
              <a:ext cx="3106230" cy="28045929"/>
              <a:chOff x="416" y="0"/>
              <a:chExt cx="9429395" cy="27622500"/>
            </a:xfrm>
          </xdr:grpSpPr>
          <xdr:sp macro="" textlink="">
            <xdr:nvSpPr>
              <xdr:cNvPr id="168967" name="Check Box 7" hidden="1">
                <a:extLst>
                  <a:ext uri="{63B3BB69-23CF-44E3-9099-C40C66FF867C}">
                    <a14:compatExt spid="_x0000_s168967"/>
                  </a:ext>
                  <a:ext uri="{FF2B5EF4-FFF2-40B4-BE49-F238E27FC236}">
                    <a16:creationId xmlns:a16="http://schemas.microsoft.com/office/drawing/2014/main" id="{00000000-0008-0000-0700-000007940200}"/>
                  </a:ext>
                </a:extLst>
              </xdr:cNvPr>
              <xdr:cNvSpPr/>
            </xdr:nvSpPr>
            <xdr:spPr bwMode="auto">
              <a:xfrm>
                <a:off x="9429681" y="27622500"/>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8" name="Check Box 8" hidden="1">
                <a:extLst>
                  <a:ext uri="{63B3BB69-23CF-44E3-9099-C40C66FF867C}">
                    <a14:compatExt spid="_x0000_s168968"/>
                  </a:ext>
                  <a:ext uri="{FF2B5EF4-FFF2-40B4-BE49-F238E27FC236}">
                    <a16:creationId xmlns:a16="http://schemas.microsoft.com/office/drawing/2014/main" id="{00000000-0008-0000-0700-000008940200}"/>
                  </a:ext>
                </a:extLst>
              </xdr:cNvPr>
              <xdr:cNvSpPr/>
            </xdr:nvSpPr>
            <xdr:spPr bwMode="auto">
              <a:xfrm>
                <a:off x="9429669" y="276225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9" name="Check Box 9" hidden="1">
                <a:extLst>
                  <a:ext uri="{63B3BB69-23CF-44E3-9099-C40C66FF867C}">
                    <a14:compatExt spid="_x0000_s168969"/>
                  </a:ext>
                  <a:ext uri="{FF2B5EF4-FFF2-40B4-BE49-F238E27FC236}">
                    <a16:creationId xmlns:a16="http://schemas.microsoft.com/office/drawing/2014/main" id="{00000000-0008-0000-0700-000009940200}"/>
                  </a:ext>
                </a:extLst>
              </xdr:cNvPr>
              <xdr:cNvSpPr/>
            </xdr:nvSpPr>
            <xdr:spPr bwMode="auto">
              <a:xfrm>
                <a:off x="9429675" y="27622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70" name="Check Box 10" hidden="1">
                <a:extLst>
                  <a:ext uri="{63B3BB69-23CF-44E3-9099-C40C66FF867C}">
                    <a14:compatExt spid="_x0000_s168970"/>
                  </a:ext>
                  <a:ext uri="{FF2B5EF4-FFF2-40B4-BE49-F238E27FC236}">
                    <a16:creationId xmlns:a16="http://schemas.microsoft.com/office/drawing/2014/main" id="{00000000-0008-0000-0700-00000A940200}"/>
                  </a:ext>
                </a:extLst>
              </xdr:cNvPr>
              <xdr:cNvSpPr/>
            </xdr:nvSpPr>
            <xdr:spPr bwMode="auto">
              <a:xfrm>
                <a:off x="9429669" y="276225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71" name="Check Box 11" hidden="1">
                <a:extLst>
                  <a:ext uri="{63B3BB69-23CF-44E3-9099-C40C66FF867C}">
                    <a14:compatExt spid="_x0000_s168971"/>
                  </a:ext>
                  <a:ext uri="{FF2B5EF4-FFF2-40B4-BE49-F238E27FC236}">
                    <a16:creationId xmlns:a16="http://schemas.microsoft.com/office/drawing/2014/main" id="{00000000-0008-0000-0700-00000B940200}"/>
                  </a:ext>
                </a:extLst>
              </xdr:cNvPr>
              <xdr:cNvSpPr/>
            </xdr:nvSpPr>
            <xdr:spPr bwMode="auto">
              <a:xfrm>
                <a:off x="9429623" y="27622500"/>
                <a:ext cx="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72" name="Check Box 12" hidden="1">
                <a:extLst>
                  <a:ext uri="{63B3BB69-23CF-44E3-9099-C40C66FF867C}">
                    <a14:compatExt spid="_x0000_s168972"/>
                  </a:ext>
                  <a:ext uri="{FF2B5EF4-FFF2-40B4-BE49-F238E27FC236}">
                    <a16:creationId xmlns:a16="http://schemas.microsoft.com/office/drawing/2014/main" id="{00000000-0008-0000-0700-00000C940200}"/>
                  </a:ext>
                </a:extLst>
              </xdr:cNvPr>
              <xdr:cNvSpPr/>
            </xdr:nvSpPr>
            <xdr:spPr bwMode="auto">
              <a:xfrm>
                <a:off x="416"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6</xdr:col>
          <xdr:colOff>104775</xdr:colOff>
          <xdr:row>82</xdr:row>
          <xdr:rowOff>266700</xdr:rowOff>
        </xdr:to>
        <xdr:sp macro="" textlink="">
          <xdr:nvSpPr>
            <xdr:cNvPr id="168976" name="Check Box 16" hidden="1">
              <a:extLst>
                <a:ext uri="{63B3BB69-23CF-44E3-9099-C40C66FF867C}">
                  <a14:compatExt spid="_x0000_s168976"/>
                </a:ext>
                <a:ext uri="{FF2B5EF4-FFF2-40B4-BE49-F238E27FC236}">
                  <a16:creationId xmlns:a16="http://schemas.microsoft.com/office/drawing/2014/main" id="{00000000-0008-0000-0700-00001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6</xdr:col>
          <xdr:colOff>114300</xdr:colOff>
          <xdr:row>82</xdr:row>
          <xdr:rowOff>447675</xdr:rowOff>
        </xdr:to>
        <xdr:sp macro="" textlink="">
          <xdr:nvSpPr>
            <xdr:cNvPr id="168977" name="Check Box 17" hidden="1">
              <a:extLst>
                <a:ext uri="{63B3BB69-23CF-44E3-9099-C40C66FF867C}">
                  <a14:compatExt spid="_x0000_s168977"/>
                </a:ext>
                <a:ext uri="{FF2B5EF4-FFF2-40B4-BE49-F238E27FC236}">
                  <a16:creationId xmlns:a16="http://schemas.microsoft.com/office/drawing/2014/main" id="{00000000-0008-0000-0700-00001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6</xdr:col>
          <xdr:colOff>114300</xdr:colOff>
          <xdr:row>82</xdr:row>
          <xdr:rowOff>657225</xdr:rowOff>
        </xdr:to>
        <xdr:sp macro="" textlink="">
          <xdr:nvSpPr>
            <xdr:cNvPr id="168978" name="Check Box 18" hidden="1">
              <a:extLst>
                <a:ext uri="{63B3BB69-23CF-44E3-9099-C40C66FF867C}">
                  <a14:compatExt spid="_x0000_s168978"/>
                </a:ext>
                <a:ext uri="{FF2B5EF4-FFF2-40B4-BE49-F238E27FC236}">
                  <a16:creationId xmlns:a16="http://schemas.microsoft.com/office/drawing/2014/main" id="{00000000-0008-0000-0700-000012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7</xdr:col>
          <xdr:colOff>228600</xdr:colOff>
          <xdr:row>82</xdr:row>
          <xdr:rowOff>266700</xdr:rowOff>
        </xdr:to>
        <xdr:sp macro="" textlink="">
          <xdr:nvSpPr>
            <xdr:cNvPr id="168988" name="Check Box 28" hidden="1">
              <a:extLst>
                <a:ext uri="{63B3BB69-23CF-44E3-9099-C40C66FF867C}">
                  <a14:compatExt spid="_x0000_s168988"/>
                </a:ext>
                <a:ext uri="{FF2B5EF4-FFF2-40B4-BE49-F238E27FC236}">
                  <a16:creationId xmlns:a16="http://schemas.microsoft.com/office/drawing/2014/main" id="{00000000-0008-0000-0700-00001C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7</xdr:col>
          <xdr:colOff>238125</xdr:colOff>
          <xdr:row>82</xdr:row>
          <xdr:rowOff>447675</xdr:rowOff>
        </xdr:to>
        <xdr:sp macro="" textlink="">
          <xdr:nvSpPr>
            <xdr:cNvPr id="168989" name="Check Box 29" hidden="1">
              <a:extLst>
                <a:ext uri="{63B3BB69-23CF-44E3-9099-C40C66FF867C}">
                  <a14:compatExt spid="_x0000_s168989"/>
                </a:ext>
                <a:ext uri="{FF2B5EF4-FFF2-40B4-BE49-F238E27FC236}">
                  <a16:creationId xmlns:a16="http://schemas.microsoft.com/office/drawing/2014/main" id="{00000000-0008-0000-0700-00001D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7</xdr:col>
          <xdr:colOff>238125</xdr:colOff>
          <xdr:row>82</xdr:row>
          <xdr:rowOff>657225</xdr:rowOff>
        </xdr:to>
        <xdr:sp macro="" textlink="">
          <xdr:nvSpPr>
            <xdr:cNvPr id="168990" name="Check Box 30" hidden="1">
              <a:extLst>
                <a:ext uri="{63B3BB69-23CF-44E3-9099-C40C66FF867C}">
                  <a14:compatExt spid="_x0000_s168990"/>
                </a:ext>
                <a:ext uri="{FF2B5EF4-FFF2-40B4-BE49-F238E27FC236}">
                  <a16:creationId xmlns:a16="http://schemas.microsoft.com/office/drawing/2014/main" id="{00000000-0008-0000-0700-00001E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68991" name="Check Box 31" hidden="1">
              <a:extLst>
                <a:ext uri="{63B3BB69-23CF-44E3-9099-C40C66FF867C}">
                  <a14:compatExt spid="_x0000_s168991"/>
                </a:ext>
                <a:ext uri="{FF2B5EF4-FFF2-40B4-BE49-F238E27FC236}">
                  <a16:creationId xmlns:a16="http://schemas.microsoft.com/office/drawing/2014/main" id="{00000000-0008-0000-0700-00001F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68992" name="Check Box 32" hidden="1">
              <a:extLst>
                <a:ext uri="{63B3BB69-23CF-44E3-9099-C40C66FF867C}">
                  <a14:compatExt spid="_x0000_s168992"/>
                </a:ext>
                <a:ext uri="{FF2B5EF4-FFF2-40B4-BE49-F238E27FC236}">
                  <a16:creationId xmlns:a16="http://schemas.microsoft.com/office/drawing/2014/main" id="{00000000-0008-0000-0700-00002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68993" name="Check Box 33" hidden="1">
              <a:extLst>
                <a:ext uri="{63B3BB69-23CF-44E3-9099-C40C66FF867C}">
                  <a14:compatExt spid="_x0000_s168993"/>
                </a:ext>
                <a:ext uri="{FF2B5EF4-FFF2-40B4-BE49-F238E27FC236}">
                  <a16:creationId xmlns:a16="http://schemas.microsoft.com/office/drawing/2014/main" id="{00000000-0008-0000-0700-00002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9807C1-7645-470D-8FEF-2905419FF16B}"/>
            </a:ext>
          </a:extLst>
        </xdr:cNvPr>
        <xdr:cNvGrpSpPr>
          <a:grpSpLocks/>
        </xdr:cNvGrpSpPr>
      </xdr:nvGrpSpPr>
      <xdr:grpSpPr bwMode="auto">
        <a:xfrm>
          <a:off x="7574882" y="47625"/>
          <a:ext cx="1106905" cy="827672"/>
          <a:chOff x="738" y="5"/>
          <a:chExt cx="116" cy="73"/>
        </a:xfrm>
      </xdr:grpSpPr>
      <xdr:sp macro="" textlink="">
        <xdr:nvSpPr>
          <xdr:cNvPr id="3" name="AutoShape 2">
            <a:extLst>
              <a:ext uri="{FF2B5EF4-FFF2-40B4-BE49-F238E27FC236}">
                <a16:creationId xmlns:a16="http://schemas.microsoft.com/office/drawing/2014/main" id="{CC8FE078-7E63-8597-B0B0-9FE8F0A6DB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4E5FCEFD-FCA4-C0BA-B525-70DFF18B566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21</xdr:row>
      <xdr:rowOff>19050</xdr:rowOff>
    </xdr:from>
    <xdr:to>
      <xdr:col>6</xdr:col>
      <xdr:colOff>260964</xdr:colOff>
      <xdr:row>22</xdr:row>
      <xdr:rowOff>19050</xdr:rowOff>
    </xdr:to>
    <xdr:sp macro="" textlink="">
      <xdr:nvSpPr>
        <xdr:cNvPr id="2" name="Text Box 20">
          <a:extLst>
            <a:ext uri="{FF2B5EF4-FFF2-40B4-BE49-F238E27FC236}">
              <a16:creationId xmlns:a16="http://schemas.microsoft.com/office/drawing/2014/main" id="{17BD49FE-C0A0-5896-6B4A-7816B349A19F}"/>
            </a:ext>
          </a:extLst>
        </xdr:cNvPr>
        <xdr:cNvSpPr txBox="1">
          <a:spLocks noChangeArrowheads="1"/>
        </xdr:cNvSpPr>
      </xdr:nvSpPr>
      <xdr:spPr bwMode="auto">
        <a:xfrm>
          <a:off x="4562475" y="6067425"/>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304800</xdr:colOff>
          <xdr:row>20</xdr:row>
          <xdr:rowOff>247650</xdr:rowOff>
        </xdr:from>
        <xdr:to>
          <xdr:col>6</xdr:col>
          <xdr:colOff>609600</xdr:colOff>
          <xdr:row>22</xdr:row>
          <xdr:rowOff>85725</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C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26</xdr:row>
      <xdr:rowOff>19050</xdr:rowOff>
    </xdr:from>
    <xdr:to>
      <xdr:col>6</xdr:col>
      <xdr:colOff>435370</xdr:colOff>
      <xdr:row>33</xdr:row>
      <xdr:rowOff>17736</xdr:rowOff>
    </xdr:to>
    <xdr:sp macro="" textlink="">
      <xdr:nvSpPr>
        <xdr:cNvPr id="2" name="Text Box 20">
          <a:extLst>
            <a:ext uri="{FF2B5EF4-FFF2-40B4-BE49-F238E27FC236}">
              <a16:creationId xmlns:a16="http://schemas.microsoft.com/office/drawing/2014/main" id="{31FBB090-1A70-702D-0DE9-C7A8D8297605}"/>
            </a:ext>
          </a:extLst>
        </xdr:cNvPr>
        <xdr:cNvSpPr txBox="1">
          <a:spLocks noChangeArrowheads="1"/>
        </xdr:cNvSpPr>
      </xdr:nvSpPr>
      <xdr:spPr bwMode="auto">
        <a:xfrm>
          <a:off x="4565431" y="8118584"/>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466725</xdr:colOff>
          <xdr:row>25</xdr:row>
          <xdr:rowOff>238125</xdr:rowOff>
        </xdr:from>
        <xdr:to>
          <xdr:col>6</xdr:col>
          <xdr:colOff>771525</xdr:colOff>
          <xdr:row>33</xdr:row>
          <xdr:rowOff>76200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0D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3175</xdr:colOff>
      <xdr:row>21</xdr:row>
      <xdr:rowOff>3175</xdr:rowOff>
    </xdr:from>
    <xdr:to>
      <xdr:col>6</xdr:col>
      <xdr:colOff>2249718</xdr:colOff>
      <xdr:row>22</xdr:row>
      <xdr:rowOff>2761</xdr:rowOff>
    </xdr:to>
    <xdr:sp macro="" textlink="">
      <xdr:nvSpPr>
        <xdr:cNvPr id="2" name="Text Box 15">
          <a:extLst>
            <a:ext uri="{FF2B5EF4-FFF2-40B4-BE49-F238E27FC236}">
              <a16:creationId xmlns:a16="http://schemas.microsoft.com/office/drawing/2014/main" id="{594CAEA5-9EB4-FA7F-DA84-4623BBB632B6}"/>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2238375</xdr:colOff>
          <xdr:row>21</xdr:row>
          <xdr:rowOff>95250</xdr:rowOff>
        </xdr:from>
        <xdr:to>
          <xdr:col>6</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E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69</xdr:row>
          <xdr:rowOff>66675</xdr:rowOff>
        </xdr:from>
        <xdr:to>
          <xdr:col>2</xdr:col>
          <xdr:colOff>361950</xdr:colOff>
          <xdr:row>69</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69</xdr:row>
          <xdr:rowOff>57150</xdr:rowOff>
        </xdr:from>
        <xdr:to>
          <xdr:col>4</xdr:col>
          <xdr:colOff>466725</xdr:colOff>
          <xdr:row>69</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2343150</xdr:colOff>
      <xdr:row>1</xdr:row>
      <xdr:rowOff>57150</xdr:rowOff>
    </xdr:from>
    <xdr:to>
      <xdr:col>6</xdr:col>
      <xdr:colOff>1409700</xdr:colOff>
      <xdr:row>4</xdr:row>
      <xdr:rowOff>0</xdr:rowOff>
    </xdr:to>
    <xdr:sp macro="" textlink="">
      <xdr:nvSpPr>
        <xdr:cNvPr id="2" name="AutoShape 2">
          <a:extLst>
            <a:ext uri="{FF2B5EF4-FFF2-40B4-BE49-F238E27FC236}">
              <a16:creationId xmlns:a16="http://schemas.microsoft.com/office/drawing/2014/main" id="{523EAE3E-741E-935B-BF90-0AF9F9BC361D}"/>
            </a:ext>
          </a:extLst>
        </xdr:cNvPr>
        <xdr:cNvSpPr>
          <a:spLocks noChangeArrowheads="1"/>
        </xdr:cNvSpPr>
      </xdr:nvSpPr>
      <xdr:spPr bwMode="auto">
        <a:xfrm>
          <a:off x="8001000" y="314325"/>
          <a:ext cx="1466850" cy="9525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6</xdr:col>
      <xdr:colOff>193428</xdr:colOff>
      <xdr:row>2</xdr:row>
      <xdr:rowOff>246183</xdr:rowOff>
    </xdr:from>
    <xdr:ext cx="1454397" cy="233205"/>
    <xdr:sp macro="" textlink="">
      <xdr:nvSpPr>
        <xdr:cNvPr id="3" name="TextBox 2">
          <a:hlinkClick xmlns:r="http://schemas.openxmlformats.org/officeDocument/2006/relationships" r:id="rId1"/>
          <a:extLst>
            <a:ext uri="{FF2B5EF4-FFF2-40B4-BE49-F238E27FC236}">
              <a16:creationId xmlns:a16="http://schemas.microsoft.com/office/drawing/2014/main" id="{30F041CA-77EA-A297-6E45-184B2F82C10D}"/>
            </a:ext>
          </a:extLst>
        </xdr:cNvPr>
        <xdr:cNvSpPr txBox="1"/>
      </xdr:nvSpPr>
      <xdr:spPr>
        <a:xfrm>
          <a:off x="8251578" y="674808"/>
          <a:ext cx="14543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Attachments</a:t>
          </a:r>
          <a:endParaRPr lang="en-IN" sz="900" b="1"/>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007%20NIRAJ/001%20Open%20Tender/2020/5000%20Series/5000-02%20EV%20Charging%20Civil%20Package/Bidding%20Doc-Issued/4-BPS/21%20Attacments%20Vol-III%20TW04%20Rev-1.xlsm" TargetMode="External"/><Relationship Id="rId1" Type="http://schemas.openxmlformats.org/officeDocument/2006/relationships/externalLinkPath" Target="/007%20NIRAJ/001%20Open%20Tender/2020/5000%20Series/5000-02%20EV%20Charging%20Civil%20Package/Bidding%20Doc-Issued/4-BPS/21%20Attacments%20Vol-III%20TW04%20Rev-1.xlsm"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Comprehensive%20PKG/Additional%20Bay%20work%20at%20Daporijo/Sample/Sample3/Volume-III/First_Envelope_and_Bid_Forms.xlsx" TargetMode="External"/><Relationship Id="rId2" Type="http://schemas.openxmlformats.org/officeDocument/2006/relationships/externalLinkPath" Target="https://powergrid1989-my.sharepoint.com/personal/tenzin_yuton_powergrid_in/Documents/C&amp;M/Comprehensive%20PKG/Additional%20Bay%20work%20at%20Daporijo/Sample/Sample3/Volume-III/First_Envelope_and_Bid_Forms.xlsx" TargetMode="External"/><Relationship Id="rId1" Type="http://schemas.openxmlformats.org/officeDocument/2006/relationships/externalLinkPath" Target="/personal/tenzin_yuton_powergrid_in/Documents/C&amp;M/Comprehensive%20PKG/Additional%20Bay%20work%20at%20Daporijo/Sample/Sample3/Volume-III/First_Envelope_and_Bid_Form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NER-C&amp;M/SUJIT%20KUMAR/First%20Envelope%20and%20Bid%20Forms.xls" TargetMode="External"/><Relationship Id="rId1" Type="http://schemas.openxmlformats.org/officeDocument/2006/relationships/externalLinkPath" Target="/NER-C&amp;M/SUJIT%20KUMAR/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Bid Form (1st Envel)"/>
      <sheetName val="#REF"/>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5">
          <cell r="B5">
            <v>24</v>
          </cell>
        </row>
      </sheetData>
      <sheetData sheetId="1" refreshError="1"/>
      <sheetData sheetId="2">
        <row r="6">
          <cell r="D6" t="str">
            <v>Sole Bidder</v>
          </cell>
        </row>
        <row r="7">
          <cell r="D7">
            <v>1</v>
          </cell>
        </row>
        <row r="23">
          <cell r="D23" t="str">
            <v>Ram Lal</v>
          </cell>
        </row>
      </sheetData>
      <sheetData sheetId="3">
        <row r="7">
          <cell r="A7" t="str">
            <v>Bidder’s Name and Address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s of Bidder"/>
      <sheetName val="Bid Form 1st Envelope "/>
      <sheetName val="Attach-1"/>
      <sheetName val="Attach-2"/>
      <sheetName val="Attach 3(QR)"/>
      <sheetName val="Attach 4"/>
      <sheetName val="Attach 4(A)"/>
      <sheetName val="Attach 5"/>
      <sheetName val="Attach 6"/>
      <sheetName val="Attach 7"/>
      <sheetName val="Attach 8"/>
      <sheetName val="Attach 9"/>
      <sheetName val="Attach 10"/>
      <sheetName val="Attach 11"/>
      <sheetName val="Attach 12"/>
      <sheetName val="Attach 18(1)"/>
      <sheetName val="Attach 13"/>
      <sheetName val="Attach 14"/>
      <sheetName val="Attach 15"/>
      <sheetName val="Attach 16"/>
      <sheetName val="Attach 17"/>
      <sheetName val="N to W"/>
    </sheetNames>
    <sheetDataSet>
      <sheetData sheetId="0"/>
      <sheetData sheetId="1"/>
      <sheetData sheetId="2">
        <row r="9">
          <cell r="A9" t="str">
            <v>Contract &amp; Material Department</v>
          </cell>
        </row>
        <row r="10">
          <cell r="A10" t="str">
            <v>Power Grid Corporation of India Ltd.,</v>
          </cell>
        </row>
        <row r="11">
          <cell r="A11" t="str">
            <v>North Eastern Region</v>
          </cell>
        </row>
        <row r="12">
          <cell r="A12" t="str">
            <v>Dongkteih, Lower Nongrah</v>
          </cell>
        </row>
        <row r="13">
          <cell r="A13" t="str">
            <v>Lapalang, Shillong-793006 (Meghalaya)</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drawing" Target="../drawings/drawing2.x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drawing" Target="../drawings/drawing4.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ctrlProp" Target="../ctrlProps/ctrlProp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vmlDrawing" Target="../drawings/vmlDrawing1.vml"/><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6.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0.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63.bin"/><Relationship Id="rId4" Type="http://schemas.openxmlformats.org/officeDocument/2006/relationships/ctrlProp" Target="../ctrlProps/ctrlProp2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64.bin"/><Relationship Id="rId4" Type="http://schemas.openxmlformats.org/officeDocument/2006/relationships/ctrlProp" Target="../ctrlProps/ctrlProp2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drawing" Target="../drawings/drawing10.x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ctrlProp" Target="../ctrlProps/ctrlProp2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vmlDrawing" Target="../drawings/vmlDrawing5.v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29.bin"/><Relationship Id="rId13" Type="http://schemas.openxmlformats.org/officeDocument/2006/relationships/printerSettings" Target="../printerSettings/printerSettings134.bin"/><Relationship Id="rId18" Type="http://schemas.openxmlformats.org/officeDocument/2006/relationships/ctrlProp" Target="../ctrlProps/ctrlProp27.xml"/><Relationship Id="rId3" Type="http://schemas.openxmlformats.org/officeDocument/2006/relationships/printerSettings" Target="../printerSettings/printerSettings124.bin"/><Relationship Id="rId7" Type="http://schemas.openxmlformats.org/officeDocument/2006/relationships/printerSettings" Target="../printerSettings/printerSettings128.bin"/><Relationship Id="rId12" Type="http://schemas.openxmlformats.org/officeDocument/2006/relationships/printerSettings" Target="../printerSettings/printerSettings133.bin"/><Relationship Id="rId17" Type="http://schemas.openxmlformats.org/officeDocument/2006/relationships/ctrlProp" Target="../ctrlProps/ctrlProp26.xml"/><Relationship Id="rId2" Type="http://schemas.openxmlformats.org/officeDocument/2006/relationships/printerSettings" Target="../printerSettings/printerSettings123.bin"/><Relationship Id="rId16" Type="http://schemas.openxmlformats.org/officeDocument/2006/relationships/vmlDrawing" Target="../drawings/vmlDrawing6.vml"/><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1" Type="http://schemas.openxmlformats.org/officeDocument/2006/relationships/printerSettings" Target="../printerSettings/printerSettings132.bin"/><Relationship Id="rId5" Type="http://schemas.openxmlformats.org/officeDocument/2006/relationships/printerSettings" Target="../printerSettings/printerSettings126.bin"/><Relationship Id="rId15" Type="http://schemas.openxmlformats.org/officeDocument/2006/relationships/drawing" Target="../drawings/drawing11.xml"/><Relationship Id="rId10" Type="http://schemas.openxmlformats.org/officeDocument/2006/relationships/printerSettings" Target="../printerSettings/printerSettings131.bin"/><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printerSettings" Target="../printerSettings/printerSettings13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66.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5" Type="http://schemas.openxmlformats.org/officeDocument/2006/relationships/printerSettings" Target="../printerSettings/printerSettings168.bin"/><Relationship Id="rId4" Type="http://schemas.openxmlformats.org/officeDocument/2006/relationships/printerSettings" Target="../printerSettings/printerSettings1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927C9-2BF8-477C-B7EC-A18D0C4A08BD}">
  <sheetPr codeName="Sheet2">
    <tabColor theme="9" tint="-0.249977111117893"/>
  </sheetPr>
  <dimension ref="A1:B13"/>
  <sheetViews>
    <sheetView view="pageBreakPreview" zoomScaleNormal="100" zoomScaleSheetLayoutView="100" workbookViewId="0">
      <selection activeCell="B21" sqref="B21"/>
    </sheetView>
  </sheetViews>
  <sheetFormatPr defaultRowHeight="16.5"/>
  <cols>
    <col min="1" max="1" width="20.5703125" style="246" customWidth="1"/>
    <col min="2" max="2" width="82.140625" style="246" customWidth="1"/>
    <col min="3" max="16384" width="9.140625" style="246"/>
  </cols>
  <sheetData>
    <row r="1" spans="1:2" ht="32.25" customHeight="1">
      <c r="A1" s="758" t="s">
        <v>0</v>
      </c>
      <c r="B1" s="758"/>
    </row>
    <row r="2" spans="1:2" ht="58.5" customHeight="1">
      <c r="A2" s="359"/>
      <c r="B2" s="360" t="s">
        <v>1</v>
      </c>
    </row>
    <row r="3" spans="1:2" ht="63" customHeight="1">
      <c r="A3" s="358" t="s">
        <v>2</v>
      </c>
      <c r="B3" s="357" t="s">
        <v>649</v>
      </c>
    </row>
    <row r="4" spans="1:2" ht="12" customHeight="1">
      <c r="A4" s="354"/>
      <c r="B4" s="356"/>
    </row>
    <row r="5" spans="1:2" ht="15" customHeight="1">
      <c r="A5" s="707" t="s">
        <v>650</v>
      </c>
      <c r="B5" s="355"/>
    </row>
    <row r="6" spans="1:2">
      <c r="A6" s="354"/>
    </row>
    <row r="7" spans="1:2" ht="16.5" customHeight="1">
      <c r="A7" s="757" t="s">
        <v>3</v>
      </c>
      <c r="B7" s="246" t="s">
        <v>4</v>
      </c>
    </row>
    <row r="8" spans="1:2" ht="16.5" customHeight="1">
      <c r="A8" s="757"/>
      <c r="B8" s="246" t="s">
        <v>5</v>
      </c>
    </row>
    <row r="9" spans="1:2" ht="16.5" customHeight="1">
      <c r="A9" s="757"/>
      <c r="B9" s="246" t="s">
        <v>6</v>
      </c>
    </row>
    <row r="10" spans="1:2" ht="16.5" customHeight="1">
      <c r="A10" s="757"/>
      <c r="B10" s="246" t="s">
        <v>7</v>
      </c>
    </row>
    <row r="11" spans="1:2" ht="16.5" customHeight="1">
      <c r="A11" s="757"/>
      <c r="B11" s="246" t="s">
        <v>8</v>
      </c>
    </row>
    <row r="12" spans="1:2" ht="16.5" customHeight="1">
      <c r="A12" s="757"/>
      <c r="B12" s="511" t="s">
        <v>651</v>
      </c>
    </row>
    <row r="13" spans="1:2" ht="16.5" customHeight="1">
      <c r="A13" s="757"/>
      <c r="B13" s="512" t="s">
        <v>652</v>
      </c>
    </row>
  </sheetData>
  <sheetProtection algorithmName="SHA-512" hashValue="81JQabTDr4/+lXRiUd8eG0fcwOKhu+JtOWNCiPWL6me5DFybX35/P67ICFK699IF4bTwL08Gsgzw26IT3guKlQ==" saltValue="YWrt+9dsU+juYQ8gbIChhw==" spinCount="100000" sheet="1" objects="1" scenarios="1"/>
  <mergeCells count="2">
    <mergeCell ref="A7:A13"/>
    <mergeCell ref="A1:B1"/>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598F-7EE1-4B3B-8A74-F9F84AA00CB0}">
  <sheetPr codeName="Sheet1">
    <pageSetUpPr fitToPage="1"/>
  </sheetPr>
  <dimension ref="A1:L22"/>
  <sheetViews>
    <sheetView showGridLines="0" view="pageBreakPreview" zoomScaleNormal="100" zoomScaleSheetLayoutView="100" workbookViewId="0">
      <selection activeCell="C14" sqref="C14:E14"/>
    </sheetView>
  </sheetViews>
  <sheetFormatPr defaultRowHeight="12.75"/>
  <cols>
    <col min="1" max="1" width="9.85546875" style="3" customWidth="1"/>
    <col min="2" max="2" width="12.7109375" style="3" customWidth="1"/>
    <col min="3" max="4" width="44.140625" style="3" customWidth="1"/>
    <col min="5" max="5" width="12.85546875" style="3" customWidth="1"/>
    <col min="6" max="6" width="9.85546875" style="3" customWidth="1"/>
    <col min="7" max="16384" width="9.140625" style="3"/>
  </cols>
  <sheetData>
    <row r="1" spans="1:12" ht="43.5" customHeight="1">
      <c r="A1" s="349"/>
      <c r="B1" s="787" t="s">
        <v>9</v>
      </c>
      <c r="C1" s="787"/>
      <c r="D1" s="787"/>
      <c r="E1" s="787"/>
      <c r="F1" s="348"/>
      <c r="G1" s="2"/>
      <c r="H1" s="2"/>
      <c r="I1" s="2"/>
      <c r="J1" s="2"/>
      <c r="L1" s="3" t="s">
        <v>10</v>
      </c>
    </row>
    <row r="2" spans="1:12" ht="54.75" customHeight="1">
      <c r="A2" s="762" t="s">
        <v>11</v>
      </c>
      <c r="B2" s="788" t="str">
        <f>Basic!B3</f>
        <v>Balance works of 33KV Niglok-Koyu and 33KV Napit-Koyu Lines under ARP-DMS-01B package of Comprehensive Scheme for Strengthening of T&amp;D System in Arunachal Pradesh</v>
      </c>
      <c r="C2" s="789"/>
      <c r="D2" s="789"/>
      <c r="E2" s="790"/>
      <c r="F2" s="781" t="str">
        <f>B2</f>
        <v>Balance works of 33KV Niglok-Koyu and 33KV Napit-Koyu Lines under ARP-DMS-01B package of Comprehensive Scheme for Strengthening of T&amp;D System in Arunachal Pradesh</v>
      </c>
      <c r="G2" s="2"/>
      <c r="H2" s="2"/>
      <c r="I2" s="2"/>
      <c r="J2" s="2"/>
    </row>
    <row r="3" spans="1:12" ht="22.5" customHeight="1">
      <c r="A3" s="762"/>
      <c r="B3" s="791" t="str">
        <f>Basic!A5</f>
        <v>Specification No.: NER/NT/W-DMS/DOM/H03/26/07845  [Rfx No. 5002005431]</v>
      </c>
      <c r="C3" s="791"/>
      <c r="D3" s="791"/>
      <c r="E3" s="791"/>
      <c r="F3" s="781"/>
      <c r="G3" s="2"/>
      <c r="H3" s="2"/>
      <c r="I3" s="2"/>
      <c r="J3" s="2"/>
    </row>
    <row r="4" spans="1:12" s="6" customFormat="1" ht="18" customHeight="1">
      <c r="A4" s="762"/>
      <c r="B4" s="350">
        <v>1</v>
      </c>
      <c r="C4" s="764" t="s">
        <v>12</v>
      </c>
      <c r="D4" s="765"/>
      <c r="E4" s="766"/>
      <c r="F4" s="781"/>
      <c r="G4" s="4"/>
      <c r="H4" s="4"/>
      <c r="I4" s="5"/>
      <c r="J4" s="5"/>
    </row>
    <row r="5" spans="1:12" s="6" customFormat="1" ht="31.5" customHeight="1">
      <c r="A5" s="762"/>
      <c r="B5" s="351">
        <v>2</v>
      </c>
      <c r="C5" s="782" t="s">
        <v>13</v>
      </c>
      <c r="D5" s="783"/>
      <c r="E5" s="784"/>
      <c r="F5" s="781"/>
      <c r="G5" s="5"/>
      <c r="H5" s="5"/>
      <c r="I5" s="5"/>
      <c r="J5" s="5"/>
    </row>
    <row r="6" spans="1:12" s="6" customFormat="1" ht="31.5" customHeight="1">
      <c r="A6" s="762"/>
      <c r="B6" s="351">
        <v>3</v>
      </c>
      <c r="C6" s="782" t="s">
        <v>14</v>
      </c>
      <c r="D6" s="783"/>
      <c r="E6" s="784"/>
      <c r="F6" s="781"/>
      <c r="G6" s="5"/>
      <c r="H6" s="5"/>
      <c r="I6" s="5"/>
      <c r="J6" s="5"/>
    </row>
    <row r="7" spans="1:12" s="6" customFormat="1" ht="31.5" customHeight="1">
      <c r="A7" s="762"/>
      <c r="B7" s="350">
        <v>4</v>
      </c>
      <c r="C7" s="764" t="s">
        <v>15</v>
      </c>
      <c r="D7" s="765"/>
      <c r="E7" s="766"/>
      <c r="F7" s="781"/>
      <c r="G7" s="5"/>
      <c r="H7" s="5"/>
      <c r="I7" s="5"/>
      <c r="J7" s="5"/>
    </row>
    <row r="8" spans="1:12" s="6" customFormat="1" ht="31.5" customHeight="1">
      <c r="A8" s="762"/>
      <c r="B8" s="351">
        <v>7</v>
      </c>
      <c r="C8" s="764" t="s">
        <v>16</v>
      </c>
      <c r="D8" s="765"/>
      <c r="E8" s="766"/>
      <c r="F8" s="781"/>
      <c r="G8" s="5"/>
      <c r="H8" s="5"/>
      <c r="I8" s="5"/>
      <c r="J8" s="5"/>
    </row>
    <row r="9" spans="1:12" s="6" customFormat="1" ht="46.5" customHeight="1">
      <c r="A9" s="762"/>
      <c r="B9" s="351">
        <v>8</v>
      </c>
      <c r="C9" s="764" t="s">
        <v>17</v>
      </c>
      <c r="D9" s="765"/>
      <c r="E9" s="766"/>
      <c r="F9" s="781"/>
      <c r="G9" s="5"/>
      <c r="H9" s="5"/>
      <c r="I9" s="5"/>
      <c r="J9" s="5"/>
    </row>
    <row r="10" spans="1:12" s="6" customFormat="1" ht="40.5" customHeight="1">
      <c r="A10" s="762"/>
      <c r="B10" s="350">
        <v>9</v>
      </c>
      <c r="C10" s="764" t="s">
        <v>18</v>
      </c>
      <c r="D10" s="765"/>
      <c r="E10" s="766"/>
      <c r="F10" s="781"/>
      <c r="G10" s="5"/>
      <c r="H10" s="5"/>
      <c r="I10" s="5"/>
      <c r="J10" s="5"/>
    </row>
    <row r="11" spans="1:12" s="6" customFormat="1" ht="39" customHeight="1">
      <c r="A11" s="762"/>
      <c r="B11" s="517">
        <v>10</v>
      </c>
      <c r="C11" s="764" t="s">
        <v>19</v>
      </c>
      <c r="D11" s="765"/>
      <c r="E11" s="766"/>
      <c r="F11" s="781"/>
      <c r="G11" s="5"/>
      <c r="H11" s="5"/>
      <c r="I11" s="5"/>
      <c r="J11" s="5"/>
    </row>
    <row r="12" spans="1:12" s="6" customFormat="1" ht="39" customHeight="1">
      <c r="A12" s="762"/>
      <c r="B12" s="521">
        <v>11</v>
      </c>
      <c r="C12" s="764" t="s">
        <v>20</v>
      </c>
      <c r="D12" s="765"/>
      <c r="E12" s="766"/>
      <c r="F12" s="781"/>
      <c r="G12" s="5"/>
      <c r="H12" s="5"/>
      <c r="I12" s="5"/>
      <c r="J12" s="5"/>
    </row>
    <row r="13" spans="1:12" s="6" customFormat="1" ht="39" customHeight="1">
      <c r="A13" s="762"/>
      <c r="B13" s="521">
        <v>12</v>
      </c>
      <c r="C13" s="764" t="s">
        <v>21</v>
      </c>
      <c r="D13" s="765"/>
      <c r="E13" s="766"/>
      <c r="F13" s="781"/>
      <c r="G13" s="5"/>
      <c r="H13" s="5"/>
      <c r="I13" s="5"/>
      <c r="J13" s="5"/>
    </row>
    <row r="14" spans="1:12" s="6" customFormat="1" ht="39" customHeight="1">
      <c r="A14" s="762"/>
      <c r="B14" s="521">
        <v>13</v>
      </c>
      <c r="C14" s="764" t="s">
        <v>22</v>
      </c>
      <c r="D14" s="765"/>
      <c r="E14" s="766"/>
      <c r="F14" s="781"/>
      <c r="G14" s="5"/>
      <c r="H14" s="5"/>
      <c r="I14" s="5"/>
      <c r="J14" s="5"/>
    </row>
    <row r="15" spans="1:12" s="6" customFormat="1" ht="31.5" customHeight="1">
      <c r="A15" s="762"/>
      <c r="B15" s="352"/>
      <c r="C15" s="779"/>
      <c r="D15" s="779"/>
      <c r="E15" s="780"/>
      <c r="F15" s="781"/>
      <c r="G15" s="5"/>
      <c r="H15" s="5"/>
      <c r="I15" s="5"/>
      <c r="J15" s="5"/>
    </row>
    <row r="16" spans="1:12" s="6" customFormat="1" ht="41.25" customHeight="1">
      <c r="A16" s="762"/>
      <c r="B16" s="7" t="s">
        <v>23</v>
      </c>
      <c r="C16" s="785" t="s">
        <v>24</v>
      </c>
      <c r="D16" s="785"/>
      <c r="E16" s="786"/>
      <c r="F16" s="781"/>
      <c r="G16" s="5"/>
      <c r="H16" s="5"/>
      <c r="I16" s="5"/>
      <c r="J16" s="5"/>
    </row>
    <row r="17" spans="1:10" ht="24" customHeight="1">
      <c r="A17" s="759"/>
      <c r="B17" s="776" t="s">
        <v>25</v>
      </c>
      <c r="C17" s="777"/>
      <c r="D17" s="777"/>
      <c r="E17" s="778"/>
      <c r="F17" s="762"/>
    </row>
    <row r="18" spans="1:10" ht="15.95" customHeight="1">
      <c r="A18" s="760"/>
      <c r="B18" s="770" t="s">
        <v>26</v>
      </c>
      <c r="C18" s="771"/>
      <c r="D18" s="771"/>
      <c r="E18" s="772"/>
      <c r="F18" s="762"/>
      <c r="G18" s="2"/>
      <c r="H18" s="2"/>
      <c r="I18" s="2"/>
      <c r="J18" s="2"/>
    </row>
    <row r="19" spans="1:10" ht="24" customHeight="1">
      <c r="A19" s="760"/>
      <c r="B19" s="773" t="s">
        <v>27</v>
      </c>
      <c r="C19" s="774"/>
      <c r="D19" s="774"/>
      <c r="E19" s="775"/>
      <c r="F19" s="762"/>
      <c r="G19" s="8"/>
      <c r="H19" s="8"/>
      <c r="I19" s="8"/>
      <c r="J19" s="8"/>
    </row>
    <row r="20" spans="1:10" ht="21.75" customHeight="1">
      <c r="A20" s="761"/>
      <c r="B20" s="767" t="s">
        <v>28</v>
      </c>
      <c r="C20" s="768"/>
      <c r="D20" s="768"/>
      <c r="E20" s="769"/>
      <c r="F20" s="763"/>
      <c r="G20" s="8"/>
      <c r="H20" s="8"/>
      <c r="I20" s="8"/>
      <c r="J20" s="8"/>
    </row>
    <row r="21" spans="1:10" ht="15.75">
      <c r="A21" s="2"/>
      <c r="B21" s="2"/>
      <c r="C21" s="2"/>
      <c r="D21" s="2"/>
      <c r="E21" s="2"/>
      <c r="F21" s="2"/>
      <c r="G21" s="2"/>
      <c r="H21" s="2"/>
      <c r="I21" s="2"/>
      <c r="J21" s="2"/>
    </row>
    <row r="22" spans="1:10" ht="15.75">
      <c r="A22" s="2"/>
      <c r="B22" s="2"/>
      <c r="C22" s="2"/>
      <c r="D22" s="2"/>
      <c r="E22" s="2"/>
      <c r="F22" s="2"/>
      <c r="G22" s="2"/>
      <c r="H22" s="2"/>
      <c r="I22" s="2"/>
      <c r="J22" s="2"/>
    </row>
  </sheetData>
  <sheetProtection algorithmName="SHA-512" hashValue="pRrvzNrZbRyxM3hhaGxsh6lZFKyxd8mzLckifz1yFBVzWb56crctr+8R0BlEhFY535yVdoftgAunQYn8fGvpTA==" saltValue="aWkHteNPmeZXzjTXM9kzhQ==" spinCount="100000" sheet="1" objects="1" scenarios="1"/>
  <customSheetViews>
    <customSheetView guid="{F83BAE73-0719-4E5C-A6D6-E09ECA90A570}" showPageBreaks="1" showGridLines="0" fitToPage="1" printArea="1" view="pageBreakPreview">
      <selection activeCell="B2" sqref="B2:E2"/>
      <pageMargins left="0" right="0" top="0" bottom="0" header="0" footer="0"/>
      <printOptions horizontalCentered="1"/>
      <pageSetup paperSize="9" scale="88" orientation="landscape" r:id="rId1"/>
      <headerFooter alignWithMargins="0">
        <oddFooter>&amp;L&amp;A&amp;C&amp;F&amp;R&amp;P of &amp;N</oddFooter>
      </headerFooter>
    </customSheetView>
    <customSheetView guid="{705A993D-5DF6-4963-9DB5-8F89E6445EBA}" showGridLines="0">
      <selection activeCell="C5" sqref="C5:E5"/>
      <pageMargins left="0" right="0" top="0" bottom="0" header="0" footer="0"/>
      <printOptions horizontalCentered="1"/>
      <pageSetup paperSize="9" orientation="landscape" r:id="rId2"/>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3"/>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5"/>
      <headerFooter alignWithMargins="0"/>
    </customSheetView>
    <customSheetView guid="{CD4CA1A8-824A-452F-BDBA-32A47C1B3013}" showGridLines="0">
      <selection sqref="A1:A16"/>
      <pageMargins left="0" right="0" top="0" bottom="0" header="0" footer="0"/>
      <printOptions horizontalCentered="1"/>
      <pageSetup paperSize="9" orientation="landscape" r:id="rId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2"/>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3"/>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4"/>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5"/>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6"/>
      <headerFooter alignWithMargins="0"/>
    </customSheetView>
  </customSheetViews>
  <mergeCells count="24">
    <mergeCell ref="C14:E14"/>
    <mergeCell ref="B1:E1"/>
    <mergeCell ref="C8:E8"/>
    <mergeCell ref="B2:E2"/>
    <mergeCell ref="C10:E10"/>
    <mergeCell ref="B3:E3"/>
    <mergeCell ref="C4:E4"/>
    <mergeCell ref="C5:E5"/>
    <mergeCell ref="A17:A20"/>
    <mergeCell ref="F17:F20"/>
    <mergeCell ref="C7:E7"/>
    <mergeCell ref="B20:E20"/>
    <mergeCell ref="B18:E18"/>
    <mergeCell ref="B19:E19"/>
    <mergeCell ref="B17:E17"/>
    <mergeCell ref="C12:E12"/>
    <mergeCell ref="C13:E13"/>
    <mergeCell ref="A2:A16"/>
    <mergeCell ref="C11:E11"/>
    <mergeCell ref="C15:E15"/>
    <mergeCell ref="F2:F16"/>
    <mergeCell ref="C9:E9"/>
    <mergeCell ref="C6:E6"/>
    <mergeCell ref="C16:E16"/>
  </mergeCells>
  <phoneticPr fontId="16" type="noConversion"/>
  <printOptions horizontalCentered="1"/>
  <pageMargins left="1.2" right="0.70472000000000001" top="1" bottom="0.7" header="0.35433070866141703" footer="0.511811023622047"/>
  <pageSetup paperSize="9" scale="72" orientation="landscape" r:id="rId17"/>
  <headerFooter alignWithMargins="0">
    <oddFooter>&amp;L&amp;A&amp;C&amp;F&amp;R&amp;P of &amp;N</oddFooter>
  </headerFooter>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D2BE-CAAA-4853-9C83-76D570F72206}">
  <sheetPr codeName="Sheet8"/>
  <dimension ref="A1:K98"/>
  <sheetViews>
    <sheetView tabSelected="1" view="pageBreakPreview" zoomScale="130" zoomScaleNormal="100" zoomScaleSheetLayoutView="130" workbookViewId="0">
      <selection activeCell="A13" sqref="A13:C13"/>
    </sheetView>
  </sheetViews>
  <sheetFormatPr defaultRowHeight="13.5"/>
  <cols>
    <col min="1" max="1" width="7.140625" style="292" customWidth="1"/>
    <col min="2" max="2" width="4.85546875" style="292" customWidth="1"/>
    <col min="3" max="3" width="77" style="292" customWidth="1"/>
    <col min="4" max="4" width="75.5703125" style="292" customWidth="1"/>
    <col min="5" max="16384" width="9.140625" style="190"/>
  </cols>
  <sheetData>
    <row r="1" spans="1:11" ht="67.5" customHeight="1">
      <c r="A1" s="792" t="s">
        <v>29</v>
      </c>
      <c r="B1" s="792"/>
      <c r="C1" s="792"/>
      <c r="D1" s="362"/>
      <c r="E1" s="363"/>
      <c r="F1" s="363"/>
      <c r="G1" s="363"/>
      <c r="H1" s="363"/>
      <c r="I1" s="363"/>
      <c r="J1" s="363"/>
      <c r="K1" s="363"/>
    </row>
    <row r="2" spans="1:11" ht="18" customHeight="1">
      <c r="D2" s="186"/>
      <c r="E2" s="364"/>
      <c r="F2" s="364"/>
      <c r="G2" s="364"/>
      <c r="H2" s="364"/>
      <c r="I2" s="364"/>
      <c r="J2" s="364"/>
      <c r="K2" s="364"/>
    </row>
    <row r="3" spans="1:11" ht="18" customHeight="1">
      <c r="A3" s="303" t="s">
        <v>30</v>
      </c>
      <c r="B3" s="292" t="s">
        <v>31</v>
      </c>
      <c r="D3" s="185"/>
      <c r="E3" s="365"/>
      <c r="F3" s="365"/>
      <c r="G3" s="365"/>
      <c r="H3" s="365"/>
      <c r="I3" s="365"/>
      <c r="J3" s="365"/>
      <c r="K3" s="365"/>
    </row>
    <row r="4" spans="1:11" ht="18" customHeight="1">
      <c r="B4" s="366" t="s">
        <v>32</v>
      </c>
      <c r="C4" s="317" t="s">
        <v>33</v>
      </c>
      <c r="D4" s="185"/>
      <c r="E4" s="365"/>
      <c r="F4" s="365"/>
      <c r="G4" s="365"/>
      <c r="H4" s="365"/>
      <c r="I4" s="365"/>
      <c r="J4" s="365"/>
      <c r="K4" s="365"/>
    </row>
    <row r="5" spans="1:11" ht="38.1" customHeight="1">
      <c r="B5" s="366" t="s">
        <v>34</v>
      </c>
      <c r="C5" s="317" t="s">
        <v>35</v>
      </c>
      <c r="D5" s="353"/>
      <c r="E5" s="637" t="str">
        <f>Basic!B3</f>
        <v>Balance works of 33KV Niglok-Koyu and 33KV Napit-Koyu Lines under ARP-DMS-01B package of Comprehensive Scheme for Strengthening of T&amp;D System in Arunachal Pradesh</v>
      </c>
      <c r="F5" s="365"/>
      <c r="G5" s="365"/>
      <c r="H5" s="365"/>
      <c r="I5" s="365"/>
      <c r="J5" s="365"/>
      <c r="K5" s="365"/>
    </row>
    <row r="6" spans="1:11" ht="18" customHeight="1">
      <c r="B6" s="366" t="s">
        <v>36</v>
      </c>
      <c r="C6" s="317" t="s">
        <v>37</v>
      </c>
      <c r="D6" s="185"/>
      <c r="E6" s="365"/>
      <c r="F6" s="365"/>
      <c r="G6" s="365"/>
      <c r="H6" s="365"/>
      <c r="I6" s="365"/>
      <c r="J6" s="365"/>
      <c r="K6" s="365"/>
    </row>
    <row r="7" spans="1:11" ht="18" customHeight="1">
      <c r="B7" s="366" t="s">
        <v>38</v>
      </c>
      <c r="C7" s="317" t="s">
        <v>39</v>
      </c>
      <c r="D7" s="185"/>
      <c r="E7" s="365"/>
      <c r="F7" s="365"/>
      <c r="G7" s="365"/>
      <c r="H7" s="365"/>
      <c r="I7" s="365"/>
      <c r="J7" s="365"/>
      <c r="K7" s="365"/>
    </row>
    <row r="8" spans="1:11" ht="18" customHeight="1">
      <c r="B8" s="366" t="s">
        <v>40</v>
      </c>
      <c r="C8" s="317" t="s">
        <v>41</v>
      </c>
      <c r="D8" s="185"/>
      <c r="E8" s="365"/>
      <c r="F8" s="365"/>
      <c r="G8" s="365"/>
      <c r="H8" s="365"/>
      <c r="I8" s="365"/>
      <c r="J8" s="365"/>
      <c r="K8" s="365"/>
    </row>
    <row r="9" spans="1:11" ht="18" customHeight="1">
      <c r="B9" s="366" t="s">
        <v>42</v>
      </c>
      <c r="C9" s="317" t="s">
        <v>43</v>
      </c>
      <c r="D9" s="185"/>
      <c r="E9" s="365"/>
      <c r="F9" s="365"/>
      <c r="G9" s="365"/>
      <c r="H9" s="365"/>
      <c r="I9" s="365"/>
      <c r="J9" s="365"/>
      <c r="K9" s="365"/>
    </row>
    <row r="10" spans="1:11" ht="18" customHeight="1">
      <c r="B10" s="366"/>
      <c r="C10" s="317"/>
      <c r="D10" s="185"/>
      <c r="E10" s="365"/>
      <c r="F10" s="365"/>
      <c r="G10" s="365"/>
      <c r="H10" s="365"/>
      <c r="I10" s="365"/>
      <c r="J10" s="365"/>
      <c r="K10" s="365"/>
    </row>
    <row r="11" spans="1:11" ht="18" customHeight="1">
      <c r="A11" s="793"/>
      <c r="B11" s="793"/>
      <c r="C11" s="793"/>
      <c r="D11" s="367"/>
    </row>
    <row r="12" spans="1:11" ht="18" customHeight="1">
      <c r="A12" s="794" t="s">
        <v>44</v>
      </c>
      <c r="B12" s="794"/>
      <c r="C12" s="794"/>
      <c r="D12" s="367"/>
    </row>
    <row r="13" spans="1:11" ht="18" customHeight="1">
      <c r="A13" s="795" t="s">
        <v>45</v>
      </c>
      <c r="B13" s="795"/>
      <c r="C13" s="795"/>
    </row>
    <row r="14" spans="1:11" ht="18" customHeight="1">
      <c r="B14" s="370"/>
      <c r="C14" s="370"/>
    </row>
    <row r="15" spans="1:11" ht="18" customHeight="1">
      <c r="C15" s="371"/>
    </row>
    <row r="16" spans="1:11" ht="18" customHeight="1">
      <c r="C16" s="190"/>
    </row>
    <row r="17" spans="2:3" ht="18" customHeight="1">
      <c r="C17" s="371"/>
    </row>
    <row r="18" spans="2:3" ht="18" customHeight="1">
      <c r="B18" s="190"/>
      <c r="C18" s="190"/>
    </row>
    <row r="19" spans="2:3" ht="18" customHeight="1">
      <c r="B19" s="190"/>
      <c r="C19" s="190"/>
    </row>
    <row r="20" spans="2:3" ht="18" customHeight="1">
      <c r="B20" s="190"/>
      <c r="C20" s="190"/>
    </row>
    <row r="21" spans="2:3" ht="18" customHeight="1">
      <c r="B21" s="190"/>
      <c r="C21" s="190"/>
    </row>
    <row r="22" spans="2:3" ht="18" customHeight="1">
      <c r="B22" s="190"/>
      <c r="C22" s="190"/>
    </row>
    <row r="23" spans="2:3" ht="18" customHeight="1">
      <c r="B23" s="190"/>
      <c r="C23" s="19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361" customFormat="1" ht="18" customHeight="1">
      <c r="A37" s="292"/>
      <c r="B37" s="292"/>
      <c r="C37" s="292"/>
      <c r="D37" s="292"/>
    </row>
    <row r="38" spans="1:4" s="372" customFormat="1" ht="18" customHeight="1">
      <c r="A38" s="361"/>
      <c r="B38" s="361"/>
      <c r="C38" s="362"/>
    </row>
    <row r="39" spans="1:4" s="372" customFormat="1" ht="18" customHeight="1"/>
    <row r="40" spans="1:4" s="186" customFormat="1" ht="18" customHeight="1">
      <c r="A40" s="190"/>
      <c r="B40" s="292"/>
      <c r="C40" s="292"/>
      <c r="D40" s="292"/>
    </row>
    <row r="41" spans="1:4" ht="18" customHeight="1">
      <c r="A41" s="190"/>
      <c r="B41" s="190"/>
      <c r="C41" s="190"/>
      <c r="D41" s="190"/>
    </row>
    <row r="42" spans="1:4" s="292" customFormat="1" ht="18" customHeight="1">
      <c r="A42" s="190"/>
      <c r="B42" s="190"/>
      <c r="C42" s="190"/>
      <c r="D42" s="303"/>
    </row>
    <row r="43" spans="1:4" s="324" customFormat="1" ht="18" customHeight="1">
      <c r="A43" s="292"/>
      <c r="B43" s="185"/>
    </row>
    <row r="44" spans="1:4" ht="18" customHeight="1">
      <c r="A44" s="324"/>
      <c r="B44" s="324"/>
      <c r="C44" s="324"/>
      <c r="D44" s="324"/>
    </row>
    <row r="45" spans="1:4" s="324" customFormat="1" ht="18" customHeight="1">
      <c r="A45" s="292"/>
      <c r="B45" s="366"/>
      <c r="C45" s="317"/>
      <c r="D45" s="185"/>
    </row>
    <row r="46" spans="1:4" s="324" customFormat="1" ht="18" customHeight="1"/>
    <row r="47" spans="1:4" s="317" customFormat="1" ht="18" customHeight="1">
      <c r="A47" s="324"/>
      <c r="B47" s="190"/>
      <c r="C47" s="292"/>
      <c r="D47" s="366"/>
    </row>
    <row r="48" spans="1:4" s="324" customFormat="1" ht="18" customHeight="1">
      <c r="A48" s="353"/>
    </row>
    <row r="49" spans="1:4" s="292" customFormat="1" ht="18" customHeight="1">
      <c r="A49" s="324"/>
      <c r="B49" s="324"/>
      <c r="C49" s="324"/>
      <c r="D49" s="190"/>
    </row>
    <row r="50" spans="1:4" s="324" customFormat="1" ht="18" customHeight="1">
      <c r="A50" s="366"/>
      <c r="B50" s="317"/>
      <c r="C50" s="185"/>
    </row>
    <row r="51" spans="1:4" s="324" customFormat="1" ht="18" customHeight="1"/>
    <row r="52" spans="1:4" s="185" customFormat="1" ht="18" customHeight="1">
      <c r="A52" s="190"/>
      <c r="B52" s="292"/>
      <c r="C52" s="366"/>
      <c r="D52" s="317"/>
    </row>
    <row r="53" spans="1:4" s="324" customFormat="1" ht="18" customHeight="1"/>
    <row r="54" spans="1:4" s="366" customFormat="1" ht="18" customHeight="1">
      <c r="A54" s="324"/>
      <c r="B54" s="324"/>
      <c r="C54" s="190"/>
      <c r="D54" s="292"/>
    </row>
    <row r="55" spans="1:4" s="324" customFormat="1" ht="18" customHeight="1">
      <c r="A55" s="317"/>
      <c r="B55" s="185"/>
    </row>
    <row r="56" spans="1:4" ht="18" customHeight="1">
      <c r="A56" s="324"/>
      <c r="B56" s="324"/>
      <c r="C56" s="324"/>
      <c r="D56" s="324"/>
    </row>
    <row r="57" spans="1:4" s="324" customFormat="1" ht="18" customHeight="1">
      <c r="A57" s="292"/>
      <c r="B57" s="366"/>
      <c r="C57" s="317"/>
      <c r="D57" s="185"/>
    </row>
    <row r="58" spans="1:4" s="324" customFormat="1" ht="18" customHeight="1"/>
    <row r="59" spans="1:4" s="317" customFormat="1" ht="18" customHeight="1">
      <c r="A59" s="324"/>
      <c r="B59" s="190"/>
      <c r="C59" s="292"/>
      <c r="D59" s="366"/>
    </row>
    <row r="60" spans="1:4" s="324" customFormat="1" ht="18" customHeight="1">
      <c r="A60" s="185"/>
    </row>
    <row r="61" spans="1:4" s="303" customFormat="1" ht="18" customHeight="1">
      <c r="A61" s="324"/>
      <c r="B61" s="324"/>
      <c r="C61" s="324"/>
      <c r="D61" s="190"/>
    </row>
    <row r="62" spans="1:4" ht="18" customHeight="1">
      <c r="A62" s="303"/>
      <c r="B62" s="303"/>
      <c r="C62" s="367"/>
      <c r="D62" s="190"/>
    </row>
    <row r="63" spans="1:4" ht="18" customHeight="1">
      <c r="A63" s="190"/>
      <c r="B63" s="190"/>
      <c r="C63" s="190"/>
      <c r="D63" s="190"/>
    </row>
    <row r="64" spans="1:4" s="367" customFormat="1" ht="18" customHeight="1">
      <c r="A64" s="190"/>
      <c r="B64" s="368"/>
      <c r="C64" s="368"/>
      <c r="D64" s="368"/>
    </row>
    <row r="65" spans="1:4" ht="18" customHeight="1">
      <c r="A65" s="190"/>
      <c r="B65" s="190"/>
      <c r="C65" s="190"/>
      <c r="D65" s="190"/>
    </row>
    <row r="66" spans="1:4" s="369" customFormat="1" ht="18" customHeight="1">
      <c r="A66" s="190"/>
      <c r="B66" s="190"/>
      <c r="C66" s="190"/>
    </row>
    <row r="67" spans="1:4" ht="18" customHeight="1">
      <c r="A67" s="369"/>
      <c r="C67" s="190"/>
      <c r="D67" s="190"/>
    </row>
    <row r="68" spans="1:4" ht="18" customHeight="1">
      <c r="A68" s="190"/>
      <c r="B68" s="190"/>
      <c r="C68" s="190"/>
      <c r="D68" s="190"/>
    </row>
    <row r="69" spans="1:4" ht="18" customHeight="1">
      <c r="B69" s="370"/>
      <c r="C69" s="370"/>
    </row>
    <row r="70" spans="1:4" ht="18" customHeight="1">
      <c r="A70" s="190"/>
      <c r="B70" s="190"/>
      <c r="C70" s="190"/>
      <c r="D70" s="190"/>
    </row>
    <row r="71" spans="1:4" s="371" customFormat="1" ht="18" customHeight="1">
      <c r="A71" s="190"/>
      <c r="B71" s="190"/>
      <c r="C71" s="292"/>
      <c r="D71" s="292"/>
    </row>
    <row r="72" spans="1:4" ht="18" customHeight="1">
      <c r="B72" s="190"/>
      <c r="C72" s="190"/>
      <c r="D72" s="190"/>
    </row>
    <row r="73" spans="1:4" s="292" customFormat="1" ht="18" customHeight="1">
      <c r="A73" s="190"/>
      <c r="B73" s="190"/>
      <c r="C73" s="190"/>
      <c r="D73" s="190"/>
    </row>
    <row r="74" spans="1:4" ht="18" customHeight="1">
      <c r="B74" s="190"/>
      <c r="D74" s="190"/>
    </row>
    <row r="75" spans="1:4" ht="18" customHeight="1">
      <c r="A75" s="190"/>
      <c r="B75" s="190"/>
      <c r="C75" s="190"/>
      <c r="D75" s="190"/>
    </row>
    <row r="76" spans="1:4" ht="18" customHeight="1">
      <c r="A76" s="190"/>
      <c r="C76" s="371"/>
      <c r="D76" s="190"/>
    </row>
    <row r="77" spans="1:4" ht="18" customHeight="1">
      <c r="A77" s="190"/>
      <c r="B77" s="190"/>
      <c r="C77" s="190"/>
      <c r="D77" s="190"/>
    </row>
    <row r="78" spans="1:4" ht="18" customHeight="1">
      <c r="A78" s="190"/>
      <c r="B78" s="190"/>
      <c r="C78" s="190"/>
      <c r="D78" s="190"/>
    </row>
    <row r="79" spans="1:4" ht="18" customHeight="1">
      <c r="A79" s="190"/>
      <c r="B79" s="190"/>
      <c r="C79" s="190"/>
      <c r="D79" s="190"/>
    </row>
    <row r="80" spans="1:4" ht="18" customHeight="1">
      <c r="A80" s="190"/>
      <c r="B80" s="190"/>
    </row>
    <row r="81" spans="1:4" s="292" customFormat="1" ht="18" customHeight="1">
      <c r="C81" s="190"/>
    </row>
    <row r="82" spans="1:4" s="292" customFormat="1" ht="18" customHeight="1">
      <c r="A82" s="190"/>
      <c r="D82" s="190"/>
    </row>
    <row r="83" spans="1:4" ht="18" customHeight="1">
      <c r="B83" s="190"/>
    </row>
    <row r="84" spans="1:4" s="292" customFormat="1" ht="18" customHeight="1">
      <c r="C84" s="190"/>
    </row>
    <row r="85" spans="1:4" ht="18" customHeight="1">
      <c r="A85" s="190"/>
      <c r="D85" s="190"/>
    </row>
    <row r="86" spans="1:4" ht="18" customHeight="1">
      <c r="A86" s="190"/>
      <c r="B86" s="190"/>
      <c r="C86" s="190"/>
      <c r="D86" s="190"/>
    </row>
    <row r="87" spans="1:4" ht="18" customHeight="1">
      <c r="A87" s="190"/>
      <c r="B87" s="190"/>
      <c r="C87" s="190"/>
      <c r="D87" s="190"/>
    </row>
    <row r="88" spans="1:4" ht="18" customHeight="1">
      <c r="A88" s="190"/>
      <c r="B88" s="190"/>
      <c r="C88" s="190"/>
      <c r="D88" s="190"/>
    </row>
    <row r="89" spans="1:4" ht="18" customHeight="1">
      <c r="A89" s="190"/>
      <c r="B89" s="190"/>
      <c r="C89" s="190"/>
      <c r="D89" s="190"/>
    </row>
    <row r="90" spans="1:4" ht="18" customHeight="1">
      <c r="A90" s="190"/>
      <c r="B90" s="190"/>
      <c r="C90" s="190"/>
      <c r="D90" s="190"/>
    </row>
    <row r="91" spans="1:4" ht="18" customHeight="1">
      <c r="A91" s="190"/>
      <c r="B91" s="190"/>
      <c r="C91" s="190"/>
      <c r="D91" s="190"/>
    </row>
    <row r="92" spans="1:4" ht="18" customHeight="1">
      <c r="A92" s="190"/>
      <c r="B92" s="190"/>
      <c r="C92" s="190"/>
      <c r="D92" s="190"/>
    </row>
    <row r="93" spans="1:4" ht="18" customHeight="1">
      <c r="A93" s="190"/>
      <c r="B93" s="190"/>
      <c r="C93" s="190"/>
      <c r="D93" s="190"/>
    </row>
    <row r="94" spans="1:4" ht="18" customHeight="1">
      <c r="A94" s="190"/>
      <c r="B94" s="190"/>
      <c r="C94" s="190"/>
      <c r="D94" s="190"/>
    </row>
    <row r="95" spans="1:4" ht="18" customHeight="1">
      <c r="A95" s="190"/>
      <c r="B95" s="190"/>
      <c r="C95" s="190"/>
      <c r="D95" s="190"/>
    </row>
    <row r="96" spans="1:4" ht="18" customHeight="1">
      <c r="A96" s="190"/>
      <c r="B96" s="190"/>
      <c r="C96" s="190"/>
      <c r="D96" s="190"/>
    </row>
    <row r="97" s="190" customFormat="1" ht="18" customHeight="1"/>
    <row r="98" s="190" customFormat="1" ht="18" customHeight="1"/>
  </sheetData>
  <sheetProtection algorithmName="SHA-512" hashValue="0R3PcW0JcpXXyu2TSTMRXtPXnEQ1oMUhOmUKnpIE2j1samNF9j/CsqqYePfFpj+75gcRLGTjv6sq7sVsGkj1aA==" saltValue="uvYNAv3vJNmCwbST6HxROg=="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C8C6-54EA-4734-8482-B01593463DE4}">
  <sheetPr codeName="Sheet3">
    <pageSetUpPr fitToPage="1"/>
  </sheetPr>
  <dimension ref="B1:AE38"/>
  <sheetViews>
    <sheetView showGridLines="0" view="pageBreakPreview" zoomScaleNormal="100" zoomScaleSheetLayoutView="100" workbookViewId="0">
      <selection activeCell="H20" sqref="H20"/>
    </sheetView>
  </sheetViews>
  <sheetFormatPr defaultRowHeight="13.5"/>
  <cols>
    <col min="1" max="1" width="6" style="9" customWidth="1"/>
    <col min="2" max="2" width="37.5703125" style="186" customWidth="1"/>
    <col min="3" max="3" width="26.5703125" style="186" customWidth="1"/>
    <col min="4" max="4" width="24.5703125" style="186" customWidth="1"/>
    <col min="5" max="6" width="7.140625" style="186" customWidth="1"/>
    <col min="7" max="7" width="18.5703125" style="186" customWidth="1"/>
    <col min="8" max="8" width="29.5703125" style="186" customWidth="1"/>
    <col min="9" max="9" width="11.85546875" style="347" customWidth="1"/>
    <col min="10" max="10" width="31.5703125" style="347" hidden="1" customWidth="1"/>
    <col min="11" max="14" width="11.85546875" style="347" customWidth="1"/>
    <col min="15" max="28" width="11.85546875" style="9" customWidth="1"/>
    <col min="29" max="29" width="9.140625" style="9"/>
    <col min="30" max="30" width="15.28515625" style="9" customWidth="1"/>
    <col min="31" max="16384" width="9.140625" style="9"/>
  </cols>
  <sheetData>
    <row r="1" spans="2:31" ht="47.25" customHeight="1">
      <c r="B1" s="796" t="str">
        <f>Basic!B3</f>
        <v>Balance works of 33KV Niglok-Koyu and 33KV Napit-Koyu Lines under ARP-DMS-01B package of Comprehensive Scheme for Strengthening of T&amp;D System in Arunachal Pradesh</v>
      </c>
      <c r="C1" s="796"/>
      <c r="D1" s="796"/>
      <c r="E1" s="796"/>
      <c r="F1" s="796"/>
      <c r="G1" s="796"/>
      <c r="H1" s="285"/>
      <c r="I1" s="344"/>
      <c r="J1" s="345"/>
      <c r="K1" s="345"/>
      <c r="L1" s="345"/>
      <c r="M1" s="345"/>
      <c r="N1" s="345"/>
      <c r="O1" s="176"/>
      <c r="P1" s="176"/>
      <c r="Q1" s="176"/>
      <c r="R1" s="176"/>
      <c r="S1" s="176"/>
      <c r="T1" s="176"/>
      <c r="U1" s="176"/>
      <c r="V1" s="176"/>
      <c r="W1" s="176"/>
      <c r="X1" s="176"/>
      <c r="Y1" s="176"/>
      <c r="Z1" s="176"/>
      <c r="AA1" s="176"/>
      <c r="AB1" s="176"/>
    </row>
    <row r="2" spans="2:31" ht="20.100000000000001" customHeight="1">
      <c r="B2" s="802" t="str">
        <f>Basic!A5</f>
        <v>Specification No.: NER/NT/W-DMS/DOM/H03/26/07845  [Rfx No. 5002005431]</v>
      </c>
      <c r="C2" s="802"/>
      <c r="D2" s="802"/>
      <c r="E2" s="802"/>
      <c r="F2" s="802"/>
      <c r="G2" s="802"/>
      <c r="H2" s="184"/>
      <c r="I2" s="346"/>
      <c r="J2" s="346"/>
      <c r="K2" s="346"/>
      <c r="L2" s="346"/>
      <c r="M2" s="346"/>
      <c r="N2" s="346"/>
      <c r="O2" s="13"/>
      <c r="P2" s="13"/>
      <c r="Q2" s="13"/>
      <c r="R2" s="13"/>
      <c r="S2" s="13"/>
      <c r="T2" s="13"/>
      <c r="U2" s="13"/>
      <c r="V2" s="13"/>
      <c r="W2" s="13"/>
      <c r="X2" s="13"/>
      <c r="Y2" s="13"/>
      <c r="Z2" s="13"/>
      <c r="AA2" s="13"/>
      <c r="AB2" s="13"/>
      <c r="AD2" s="9" t="s">
        <v>46</v>
      </c>
      <c r="AE2" s="11">
        <v>1</v>
      </c>
    </row>
    <row r="3" spans="2:31" ht="12" customHeight="1">
      <c r="B3" s="184"/>
      <c r="C3" s="184"/>
      <c r="D3" s="184"/>
      <c r="E3" s="184"/>
      <c r="F3" s="184"/>
      <c r="G3" s="184"/>
      <c r="H3" s="184"/>
      <c r="I3" s="13"/>
      <c r="J3" s="13"/>
      <c r="K3" s="13"/>
      <c r="L3" s="13"/>
      <c r="M3" s="13"/>
      <c r="N3" s="13"/>
      <c r="O3" s="13"/>
      <c r="P3" s="13"/>
      <c r="Q3" s="13"/>
      <c r="R3" s="13"/>
      <c r="S3" s="13"/>
      <c r="T3" s="13"/>
      <c r="U3" s="13"/>
      <c r="V3" s="13"/>
      <c r="W3" s="13"/>
      <c r="X3" s="13"/>
      <c r="Y3" s="13"/>
      <c r="Z3" s="13"/>
      <c r="AA3" s="13"/>
      <c r="AB3" s="13"/>
      <c r="AD3" s="9" t="s">
        <v>47</v>
      </c>
      <c r="AE3" s="11" t="s">
        <v>48</v>
      </c>
    </row>
    <row r="4" spans="2:31" ht="22.5" customHeight="1">
      <c r="B4" s="797" t="s">
        <v>49</v>
      </c>
      <c r="C4" s="797"/>
      <c r="D4" s="797"/>
      <c r="E4" s="797"/>
      <c r="F4" s="797"/>
      <c r="G4" s="797"/>
      <c r="H4" s="405"/>
      <c r="I4" s="377"/>
      <c r="J4" s="377"/>
      <c r="K4" s="377"/>
      <c r="L4" s="377"/>
      <c r="M4" s="377"/>
      <c r="N4" s="377"/>
      <c r="O4" s="377"/>
      <c r="P4" s="13"/>
      <c r="Q4" s="13"/>
      <c r="R4" s="13"/>
      <c r="S4" s="13"/>
      <c r="T4" s="13"/>
      <c r="U4" s="13"/>
      <c r="V4" s="13"/>
      <c r="W4" s="13"/>
      <c r="X4" s="13"/>
      <c r="Y4" s="13"/>
      <c r="Z4" s="13"/>
      <c r="AA4" s="13"/>
      <c r="AB4" s="13"/>
      <c r="AE4" s="11"/>
    </row>
    <row r="5" spans="2:31" ht="12" customHeight="1">
      <c r="B5" s="185"/>
      <c r="C5" s="185"/>
      <c r="I5" s="377"/>
      <c r="J5" s="377"/>
      <c r="K5" s="377"/>
      <c r="L5" s="377"/>
      <c r="M5" s="377"/>
      <c r="N5" s="377"/>
      <c r="O5" s="377"/>
      <c r="P5" s="13"/>
      <c r="Q5" s="13"/>
      <c r="R5" s="13"/>
      <c r="S5" s="13"/>
      <c r="T5" s="13"/>
      <c r="U5" s="13"/>
      <c r="V5" s="13"/>
      <c r="W5" s="13"/>
      <c r="X5" s="13"/>
      <c r="Y5" s="13"/>
      <c r="Z5" s="13"/>
      <c r="AA5" s="13"/>
      <c r="AB5" s="13"/>
    </row>
    <row r="6" spans="2:31" s="13" customFormat="1" ht="27">
      <c r="B6" s="187" t="s">
        <v>50</v>
      </c>
      <c r="C6" s="188"/>
      <c r="D6" s="807" t="s">
        <v>46</v>
      </c>
      <c r="E6" s="808"/>
      <c r="F6" s="808"/>
      <c r="G6" s="809"/>
      <c r="H6" s="286"/>
      <c r="I6" s="379">
        <f>IF(D6="Sole Bidder",1,IF(D6="JV (Joint Venture)",2,IF(D6="Micro and Small Enterprise (MSE)",3,0)))</f>
        <v>1</v>
      </c>
      <c r="J6" s="646" t="s">
        <v>46</v>
      </c>
      <c r="K6" s="380">
        <v>1</v>
      </c>
      <c r="L6" s="379">
        <f>IF(AND(D6="JV (Joint Venture)",D7=1),1,2)</f>
        <v>2</v>
      </c>
      <c r="M6" s="379"/>
      <c r="N6" s="379"/>
      <c r="O6" s="379"/>
      <c r="P6" s="177"/>
      <c r="Q6" s="177"/>
      <c r="R6" s="177"/>
      <c r="S6" s="177"/>
      <c r="T6" s="177"/>
      <c r="U6" s="177"/>
      <c r="V6" s="177"/>
      <c r="X6" s="177"/>
      <c r="Y6" s="177"/>
      <c r="Z6" s="177"/>
      <c r="AA6" s="177"/>
      <c r="AB6" s="177"/>
      <c r="AD6" s="177">
        <f xml:space="preserve"> IF(D6= "Sole Bidder", 0,#REF!)</f>
        <v>0</v>
      </c>
    </row>
    <row r="7" spans="2:31" ht="24" customHeight="1">
      <c r="B7" s="189" t="str">
        <f>IF(D6= "JV (Joint Venture)", "Total Nos. of  Partners in the JV [excluding the Lead Partner]", "")</f>
        <v/>
      </c>
      <c r="C7" s="190"/>
      <c r="D7" s="807"/>
      <c r="E7" s="808"/>
      <c r="F7" s="808"/>
      <c r="G7" s="809"/>
      <c r="H7" s="374"/>
      <c r="I7" s="382"/>
      <c r="J7" s="646" t="s">
        <v>47</v>
      </c>
      <c r="K7" s="380" t="s">
        <v>48</v>
      </c>
      <c r="L7" s="382"/>
      <c r="M7" s="382"/>
      <c r="N7" s="382"/>
      <c r="O7" s="382"/>
    </row>
    <row r="8" spans="2:31" ht="17.25" customHeight="1">
      <c r="B8" s="187"/>
      <c r="C8" s="179"/>
      <c r="D8" s="191"/>
      <c r="E8" s="191"/>
      <c r="F8" s="191"/>
      <c r="G8" s="192"/>
      <c r="H8" s="374"/>
      <c r="I8" s="382"/>
      <c r="J8" s="646" t="s">
        <v>51</v>
      </c>
      <c r="K8" s="380"/>
      <c r="L8" s="382"/>
      <c r="M8" s="382"/>
      <c r="N8" s="382"/>
      <c r="O8" s="382"/>
    </row>
    <row r="9" spans="2:31" ht="21.75" customHeight="1">
      <c r="B9" s="798" t="str">
        <f>IF(I6=1,"Name of Sole Bidder",IF(I6=2,"Name of Lead Partner","Name of MSE"))</f>
        <v>Name of Sole Bidder</v>
      </c>
      <c r="C9" s="799"/>
      <c r="D9" s="804"/>
      <c r="E9" s="805"/>
      <c r="F9" s="805"/>
      <c r="G9" s="806"/>
      <c r="H9" s="286"/>
      <c r="I9" s="382"/>
      <c r="J9" s="382"/>
      <c r="K9" s="380"/>
      <c r="L9" s="382"/>
      <c r="M9" s="382"/>
      <c r="N9" s="382"/>
      <c r="O9" s="382"/>
    </row>
    <row r="10" spans="2:31" ht="25.5" customHeight="1">
      <c r="B10" s="193" t="str">
        <f>IF(D6="Sole Bidder","Address of Sole Bidder",IF(D6="Micro and Small Enterprise (MSE)","Registered Address","Address of Lead Partner"))</f>
        <v>Address of Sole Bidder</v>
      </c>
      <c r="C10" s="180" t="s">
        <v>52</v>
      </c>
      <c r="D10" s="804"/>
      <c r="E10" s="805"/>
      <c r="F10" s="805"/>
      <c r="G10" s="806"/>
      <c r="H10" s="286"/>
      <c r="I10" s="382"/>
      <c r="J10" s="382"/>
      <c r="K10" s="382"/>
      <c r="L10" s="382"/>
      <c r="M10" s="382"/>
      <c r="N10" s="382"/>
      <c r="O10" s="382"/>
    </row>
    <row r="11" spans="2:31" ht="21.75" customHeight="1">
      <c r="B11" s="194"/>
      <c r="C11" s="195"/>
      <c r="D11" s="813"/>
      <c r="E11" s="813"/>
      <c r="F11" s="813"/>
      <c r="G11" s="813"/>
      <c r="H11" s="286"/>
      <c r="I11" s="382"/>
      <c r="J11" s="382"/>
      <c r="K11" s="382"/>
      <c r="L11" s="382"/>
      <c r="M11" s="382"/>
      <c r="N11" s="382"/>
      <c r="O11" s="382"/>
    </row>
    <row r="12" spans="2:31" ht="15.75" customHeight="1">
      <c r="B12" s="183"/>
      <c r="C12" s="183"/>
      <c r="D12" s="813"/>
      <c r="E12" s="813"/>
      <c r="F12" s="813"/>
      <c r="G12" s="813"/>
      <c r="H12" s="381"/>
      <c r="I12" s="382" t="b">
        <f>AND(I6=2,L6=1)</f>
        <v>0</v>
      </c>
      <c r="J12" s="382" t="e">
        <f>D13&amp;" "&amp;#REF!&amp;" "&amp;D15</f>
        <v>#REF!</v>
      </c>
      <c r="K12" s="382"/>
      <c r="L12" s="382"/>
      <c r="M12" s="382" t="s">
        <v>53</v>
      </c>
      <c r="N12" s="382"/>
      <c r="O12" s="382"/>
    </row>
    <row r="13" spans="2:31" ht="21.75" customHeight="1">
      <c r="B13" s="816" t="str">
        <f>IF(D7=1, "Name of other Partner","Name of other Partner - 1")</f>
        <v>Name of other Partner - 1</v>
      </c>
      <c r="C13" s="816"/>
      <c r="D13" s="801"/>
      <c r="E13" s="801"/>
      <c r="F13" s="801"/>
      <c r="G13" s="801"/>
      <c r="H13" s="383"/>
      <c r="I13" s="382"/>
      <c r="J13" s="382"/>
      <c r="K13" s="382"/>
      <c r="L13" s="382"/>
      <c r="M13" s="382"/>
      <c r="N13" s="382"/>
      <c r="O13" s="382"/>
    </row>
    <row r="14" spans="2:31" ht="21.75" customHeight="1">
      <c r="B14" s="817" t="str">
        <f>IF(D7=1, "Address of other Partner","Address of other Partner - 1")</f>
        <v>Address of other Partner - 1</v>
      </c>
      <c r="C14" s="817"/>
      <c r="D14" s="801"/>
      <c r="E14" s="801"/>
      <c r="F14" s="801"/>
      <c r="G14" s="801"/>
      <c r="H14" s="383"/>
      <c r="I14" s="382"/>
      <c r="J14" s="382"/>
      <c r="K14" s="382"/>
      <c r="L14" s="382"/>
      <c r="M14" s="382"/>
      <c r="N14" s="382"/>
      <c r="O14" s="382"/>
    </row>
    <row r="15" spans="2:31" ht="22.5" customHeight="1">
      <c r="B15" s="183" t="s">
        <v>54</v>
      </c>
      <c r="C15" s="183"/>
      <c r="D15" s="801"/>
      <c r="E15" s="801"/>
      <c r="F15" s="801"/>
      <c r="G15" s="801"/>
      <c r="H15" s="384"/>
      <c r="I15" s="385"/>
      <c r="J15" s="385"/>
      <c r="K15" s="382"/>
      <c r="L15" s="382"/>
      <c r="M15" s="382"/>
      <c r="N15" s="382"/>
      <c r="O15" s="382"/>
    </row>
    <row r="16" spans="2:31" ht="22.5" customHeight="1">
      <c r="B16" s="183" t="s">
        <v>55</v>
      </c>
      <c r="C16" s="183"/>
      <c r="D16" s="801"/>
      <c r="E16" s="801"/>
      <c r="F16" s="801"/>
      <c r="G16" s="801"/>
      <c r="H16" s="384"/>
      <c r="I16" s="385"/>
      <c r="J16" s="385"/>
      <c r="K16" s="382"/>
      <c r="L16" s="382"/>
      <c r="M16" s="382"/>
      <c r="N16" s="382"/>
      <c r="O16" s="382"/>
    </row>
    <row r="17" spans="2:15" ht="22.5" customHeight="1">
      <c r="B17" s="183"/>
      <c r="C17" s="183"/>
      <c r="D17" s="818"/>
      <c r="E17" s="818"/>
      <c r="F17" s="818"/>
      <c r="G17" s="818"/>
      <c r="H17" s="384"/>
      <c r="I17" s="386"/>
      <c r="J17" s="386"/>
      <c r="K17" s="382"/>
      <c r="L17" s="382"/>
      <c r="M17" s="382"/>
      <c r="N17" s="382"/>
      <c r="O17" s="382"/>
    </row>
    <row r="18" spans="2:15" ht="29.25" customHeight="1">
      <c r="B18" s="373" t="s">
        <v>56</v>
      </c>
      <c r="C18" s="373"/>
      <c r="D18" s="373"/>
      <c r="E18" s="373"/>
      <c r="F18" s="373"/>
      <c r="G18" s="373"/>
      <c r="H18" s="384"/>
      <c r="I18" s="385" t="b">
        <v>1</v>
      </c>
      <c r="J18" s="385"/>
      <c r="K18" s="382"/>
      <c r="L18" s="382"/>
      <c r="M18" s="382"/>
      <c r="N18" s="382"/>
      <c r="O18" s="382"/>
    </row>
    <row r="19" spans="2:15" ht="24" customHeight="1">
      <c r="B19" s="201" t="s">
        <v>57</v>
      </c>
      <c r="C19" s="201"/>
      <c r="D19" s="803" t="s">
        <v>58</v>
      </c>
      <c r="E19" s="803"/>
      <c r="F19" s="803"/>
      <c r="G19" s="803"/>
      <c r="H19" s="384"/>
      <c r="I19" s="385"/>
      <c r="J19" s="385"/>
      <c r="K19" s="382"/>
      <c r="L19" s="382"/>
      <c r="M19" s="382"/>
      <c r="N19" s="382"/>
      <c r="O19" s="382"/>
    </row>
    <row r="20" spans="2:15" ht="24" customHeight="1">
      <c r="B20" s="201" t="s">
        <v>59</v>
      </c>
      <c r="C20" s="201"/>
      <c r="D20" s="803" t="s">
        <v>60</v>
      </c>
      <c r="E20" s="803"/>
      <c r="F20" s="803"/>
      <c r="G20" s="803"/>
      <c r="H20" s="384"/>
      <c r="I20" s="385"/>
      <c r="J20" s="385"/>
      <c r="K20" s="382"/>
      <c r="L20" s="382"/>
      <c r="M20" s="382"/>
      <c r="N20" s="382"/>
      <c r="O20" s="382"/>
    </row>
    <row r="21" spans="2:15" ht="24" customHeight="1">
      <c r="B21" s="800" t="s">
        <v>61</v>
      </c>
      <c r="C21" s="800"/>
      <c r="D21" s="803"/>
      <c r="E21" s="803"/>
      <c r="F21" s="803"/>
      <c r="G21" s="803"/>
      <c r="H21" s="384"/>
      <c r="I21" s="385"/>
      <c r="J21" s="385"/>
      <c r="K21" s="382"/>
      <c r="L21" s="382"/>
      <c r="M21" s="382"/>
      <c r="N21" s="382"/>
    </row>
    <row r="22" spans="2:15" ht="22.5" customHeight="1">
      <c r="B22" s="800" t="s">
        <v>62</v>
      </c>
      <c r="C22" s="800"/>
      <c r="D22" s="803" t="s">
        <v>63</v>
      </c>
      <c r="E22" s="803"/>
      <c r="F22" s="803"/>
      <c r="G22" s="803"/>
      <c r="H22" s="384"/>
      <c r="I22" s="385"/>
      <c r="J22" s="385"/>
      <c r="K22" s="382"/>
      <c r="L22" s="382"/>
      <c r="M22" s="382"/>
      <c r="N22" s="382"/>
    </row>
    <row r="23" spans="2:15" ht="6" customHeight="1">
      <c r="B23" s="814"/>
      <c r="C23" s="815"/>
      <c r="D23" s="815"/>
      <c r="E23" s="815"/>
      <c r="F23" s="815"/>
      <c r="G23" s="815"/>
      <c r="H23" s="381"/>
      <c r="I23" s="382"/>
      <c r="J23" s="382"/>
      <c r="K23" s="382"/>
      <c r="L23" s="382"/>
      <c r="M23" s="382"/>
      <c r="N23" s="382"/>
    </row>
    <row r="24" spans="2:15" ht="24.75" customHeight="1">
      <c r="B24" s="181" t="s">
        <v>64</v>
      </c>
      <c r="C24" s="180"/>
      <c r="D24" s="810"/>
      <c r="E24" s="811"/>
      <c r="F24" s="811"/>
      <c r="G24" s="811"/>
      <c r="H24" s="387"/>
      <c r="I24" s="382"/>
      <c r="J24" s="382"/>
      <c r="K24" s="382"/>
      <c r="L24" s="382"/>
      <c r="M24" s="382"/>
      <c r="N24" s="382"/>
    </row>
    <row r="25" spans="2:15" ht="21.75" customHeight="1">
      <c r="B25" s="181" t="s">
        <v>65</v>
      </c>
      <c r="C25" s="178"/>
      <c r="D25" s="810"/>
      <c r="E25" s="811"/>
      <c r="F25" s="811"/>
      <c r="G25" s="811"/>
      <c r="H25" s="387"/>
      <c r="I25" s="382"/>
      <c r="J25" s="382"/>
      <c r="K25" s="382"/>
      <c r="L25" s="382"/>
      <c r="M25" s="382"/>
      <c r="N25" s="382"/>
    </row>
    <row r="26" spans="2:15" ht="21.75" customHeight="1">
      <c r="B26" s="181" t="s">
        <v>66</v>
      </c>
      <c r="C26" s="178"/>
      <c r="D26" s="810"/>
      <c r="E26" s="811"/>
      <c r="F26" s="811"/>
      <c r="G26" s="811"/>
      <c r="H26" s="387"/>
      <c r="I26" s="382"/>
      <c r="J26" s="382"/>
      <c r="K26" s="382"/>
      <c r="L26" s="382"/>
      <c r="M26" s="382"/>
      <c r="N26" s="382"/>
    </row>
    <row r="27" spans="2:15" ht="21.75" customHeight="1">
      <c r="B27" s="181" t="s">
        <v>67</v>
      </c>
      <c r="C27" s="178"/>
      <c r="D27" s="810"/>
      <c r="E27" s="811"/>
      <c r="F27" s="811"/>
      <c r="G27" s="812"/>
      <c r="H27" s="387"/>
      <c r="I27" s="382"/>
      <c r="J27" s="382"/>
      <c r="K27" s="382"/>
      <c r="L27" s="382"/>
      <c r="M27" s="382"/>
      <c r="N27" s="382"/>
    </row>
    <row r="28" spans="2:15" ht="21.75" customHeight="1">
      <c r="D28" s="508"/>
      <c r="E28" s="508"/>
      <c r="F28" s="508"/>
      <c r="G28" s="508"/>
      <c r="H28" s="378"/>
      <c r="I28" s="382"/>
      <c r="J28" s="382"/>
      <c r="K28" s="382"/>
      <c r="L28" s="382"/>
      <c r="M28" s="382"/>
      <c r="N28" s="382"/>
    </row>
    <row r="29" spans="2:15" ht="21.75" customHeight="1">
      <c r="B29" s="197" t="s">
        <v>68</v>
      </c>
      <c r="C29" s="196"/>
      <c r="D29" s="804"/>
      <c r="E29" s="805"/>
      <c r="F29" s="805"/>
      <c r="G29" s="806"/>
      <c r="H29" s="286"/>
    </row>
    <row r="30" spans="2:15" ht="21.75" customHeight="1">
      <c r="B30" s="197" t="s">
        <v>69</v>
      </c>
      <c r="C30" s="196"/>
      <c r="D30" s="804"/>
      <c r="E30" s="805"/>
      <c r="F30" s="805"/>
      <c r="G30" s="806"/>
      <c r="H30" s="286"/>
    </row>
    <row r="31" spans="2:15" ht="21.75" customHeight="1">
      <c r="B31" s="198"/>
      <c r="C31" s="198"/>
      <c r="D31" s="509"/>
      <c r="E31" s="509"/>
      <c r="F31" s="509"/>
      <c r="G31" s="508"/>
    </row>
    <row r="32" spans="2:15" ht="21.75" customHeight="1">
      <c r="B32" s="197" t="s">
        <v>70</v>
      </c>
      <c r="C32" s="196"/>
      <c r="D32" s="694" t="s">
        <v>71</v>
      </c>
      <c r="E32" s="515"/>
      <c r="F32" s="515"/>
      <c r="G32" s="515"/>
      <c r="H32" s="284"/>
      <c r="J32" s="347">
        <f>IF(E32="Feb",29,IF(OR(E32="Apr", E32="Jun", E32="Sep", E32="Nov"),30,31))</f>
        <v>31</v>
      </c>
    </row>
    <row r="33" spans="2:8" ht="21.75" customHeight="1">
      <c r="B33" s="197" t="s">
        <v>72</v>
      </c>
      <c r="C33" s="196"/>
      <c r="D33" s="514"/>
      <c r="E33" s="516"/>
      <c r="F33" s="516"/>
      <c r="G33" s="516"/>
      <c r="H33" s="287"/>
    </row>
    <row r="34" spans="2:8">
      <c r="G34" s="190"/>
      <c r="H34" s="190"/>
    </row>
    <row r="38" spans="2:8" hidden="1">
      <c r="D38" s="186" t="e">
        <f>""&amp;#REF!&amp;" "&amp;E32&amp;" "&amp;F32&amp;""</f>
        <v>#REF!</v>
      </c>
    </row>
  </sheetData>
  <sheetProtection algorithmName="SHA-512" hashValue="x4H3HyF5IIZSPZGk7wf7zW24DKkHfhMJ3PXDm3EuNVKTumBxvmUSgAdMPIZotpuHcgIonV/BTGbaMXrReIQVUw==" saltValue="vBYr3HWxFHxlDXYmW5HhnA==" spinCount="100000" sheet="1" selectLockedCells="1"/>
  <customSheetViews>
    <customSheetView guid="{F83BAE73-0719-4E5C-A6D6-E09ECA90A570}" showPageBreaks="1" showGridLines="0" fitToPage="1" printArea="1" view="pageBreakPreview">
      <selection activeCell="D9" sqref="D9"/>
      <pageMargins left="0" right="0" top="0" bottom="0" header="0" footer="0"/>
      <pageSetup paperSize="9" scale="86" orientation="portrait" r:id="rId1"/>
      <headerFooter alignWithMargins="0"/>
    </customSheetView>
    <customSheetView guid="{705A993D-5DF6-4963-9DB5-8F89E6445EBA}" showGridLines="0" hiddenRows="1">
      <selection activeCell="D6" sqref="D6"/>
      <pageMargins left="0" right="0" top="0" bottom="0" header="0" footer="0"/>
      <pageSetup orientation="portrait" r:id="rId2"/>
      <headerFooter alignWithMargins="0"/>
    </customSheetView>
    <customSheetView guid="{FFA7F230-53D0-48EC-855F-98BD36863E0C}" showGridLines="0" hiddenRows="1">
      <selection activeCell="D7" sqref="D7"/>
      <pageMargins left="0" right="0" top="0" bottom="0" header="0" footer="0"/>
      <pageSetup orientation="portrait" r:id="rId3"/>
      <headerFooter alignWithMargins="0"/>
    </customSheetView>
    <customSheetView guid="{0E3D301D-E03B-4B92-8B58-0C87959E7F62}" showGridLines="0" hiddenRows="1">
      <selection activeCell="D6" sqref="D6"/>
      <pageMargins left="0" right="0" top="0" bottom="0" header="0" footer="0"/>
      <pageSetup orientation="portrait" r:id="rId4"/>
      <headerFooter alignWithMargins="0"/>
    </customSheetView>
    <customSheetView guid="{494F6778-23FE-4AAC-B37D-6C7543FC13B9}" scale="90" showGridLines="0" hiddenRows="1">
      <selection activeCell="D6" sqref="D6"/>
      <pageMargins left="0" right="0" top="0" bottom="0" header="0" footer="0"/>
      <pageSetup orientation="portrait" r:id="rId5"/>
      <headerFooter alignWithMargins="0"/>
    </customSheetView>
    <customSheetView guid="{CD4CA1A8-824A-452F-BDBA-32A47C1B3013}" showGridLines="0">
      <selection activeCell="D6" sqref="D6"/>
      <pageMargins left="0" right="0" top="0" bottom="0" header="0" footer="0"/>
      <pageSetup orientation="portrait" r:id="rId6"/>
      <headerFooter alignWithMargins="0"/>
    </customSheetView>
    <customSheetView guid="{8E7B022F-1113-4BA2-B2BA-8EDBE02A2557}" showGridLines="0" showRuler="0">
      <selection activeCell="D6" sqref="D6"/>
      <pageMargins left="0" right="0" top="0" bottom="0" header="0" footer="0"/>
      <pageSetup orientation="portrait" r:id="rId7"/>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43BCBF1E-CDCF-4541-8D79-87EDCECBC1FD}" scale="90" showGridLines="0">
      <selection activeCell="D14" sqref="D14"/>
      <pageMargins left="0" right="0" top="0" bottom="0" header="0" footer="0"/>
      <pageSetup orientation="portrait" r:id="rId10"/>
      <headerFooter alignWithMargins="0"/>
    </customSheetView>
    <customSheetView guid="{7A9EA6D6-4DDF-43D9-92E6-C6AFAD14E266}" showGridLines="0" hiddenRows="1">
      <selection activeCell="D6" sqref="D6"/>
      <pageMargins left="0" right="0" top="0" bottom="0" header="0" footer="0"/>
      <pageSetup orientation="portrait" r:id="rId11"/>
      <headerFooter alignWithMargins="0"/>
    </customSheetView>
    <customSheetView guid="{DC28ED1E-3E35-4094-9C2B-5C0A1C1D459C}" showGridLines="0" hiddenRows="1">
      <selection activeCell="D6" sqref="D6"/>
      <pageMargins left="0" right="0" top="0" bottom="0" header="0" footer="0"/>
      <pageSetup orientation="portrait" r:id="rId12"/>
      <headerFooter alignWithMargins="0"/>
    </customSheetView>
    <customSheetView guid="{0FD57552-2BEC-46C5-9782-073911F63806}" showGridLines="0" hiddenRows="1" topLeftCell="A13">
      <selection activeCell="D31" sqref="D31"/>
      <pageMargins left="0" right="0" top="0" bottom="0" header="0" footer="0"/>
      <pageSetup orientation="portrait" r:id="rId13"/>
      <headerFooter alignWithMargins="0"/>
    </customSheetView>
    <customSheetView guid="{31C9BD41-85AC-49F8-A4C5-D341A7DF9809}" showGridLines="0" hiddenRows="1">
      <selection activeCell="D6" sqref="D6"/>
      <pageMargins left="0" right="0" top="0" bottom="0" header="0" footer="0"/>
      <pageSetup orientation="portrait" r:id="rId14"/>
      <headerFooter alignWithMargins="0"/>
    </customSheetView>
    <customSheetView guid="{98F1BFA0-C539-421E-A117-3F3CC19FB763}" showGridLines="0" hiddenRows="1">
      <selection activeCell="D6" sqref="D6"/>
      <pageMargins left="0" right="0" top="0" bottom="0" header="0" footer="0"/>
      <pageSetup orientation="portrait" r:id="rId15"/>
      <headerFooter alignWithMargins="0"/>
    </customSheetView>
    <customSheetView guid="{C5EDEBE1-F188-4851-AFDC-E4218278837C}" showPageBreaks="1" showGridLines="0" printArea="1" hiddenRows="1">
      <selection activeCell="D29" sqref="D29"/>
      <pageMargins left="0" right="0" top="0" bottom="0" header="0" footer="0"/>
      <pageSetup orientation="portrait" r:id="rId16"/>
      <headerFooter alignWithMargins="0"/>
    </customSheetView>
  </customSheetViews>
  <mergeCells count="30">
    <mergeCell ref="D24:G24"/>
    <mergeCell ref="B23:G23"/>
    <mergeCell ref="B21:C21"/>
    <mergeCell ref="D14:G14"/>
    <mergeCell ref="B13:C13"/>
    <mergeCell ref="B14:C14"/>
    <mergeCell ref="D17:G17"/>
    <mergeCell ref="D30:G30"/>
    <mergeCell ref="D29:G29"/>
    <mergeCell ref="D6:G6"/>
    <mergeCell ref="D9:G9"/>
    <mergeCell ref="D27:G27"/>
    <mergeCell ref="D26:G26"/>
    <mergeCell ref="D7:G7"/>
    <mergeCell ref="D10:G10"/>
    <mergeCell ref="D11:G11"/>
    <mergeCell ref="D12:G12"/>
    <mergeCell ref="D19:G19"/>
    <mergeCell ref="D21:G21"/>
    <mergeCell ref="D22:G22"/>
    <mergeCell ref="D25:G25"/>
    <mergeCell ref="D15:G15"/>
    <mergeCell ref="D16:G16"/>
    <mergeCell ref="B1:G1"/>
    <mergeCell ref="B4:G4"/>
    <mergeCell ref="B9:C9"/>
    <mergeCell ref="B22:C22"/>
    <mergeCell ref="D13:G13"/>
    <mergeCell ref="B2:G2"/>
    <mergeCell ref="D20:G20"/>
  </mergeCells>
  <phoneticPr fontId="3" type="noConversion"/>
  <conditionalFormatting sqref="B13:C17">
    <cfRule type="expression" dxfId="44" priority="20" stopIfTrue="1">
      <formula>$I$6=2</formula>
    </cfRule>
  </conditionalFormatting>
  <conditionalFormatting sqref="B15:C16">
    <cfRule type="expression" dxfId="43" priority="4" stopIfTrue="1">
      <formula>$L$6=1</formula>
    </cfRule>
  </conditionalFormatting>
  <conditionalFormatting sqref="B19:D19 B20:G22">
    <cfRule type="expression" dxfId="42" priority="2" stopIfTrue="1">
      <formula>$I$18=FALSE</formula>
    </cfRule>
  </conditionalFormatting>
  <conditionalFormatting sqref="B13:G17">
    <cfRule type="expression" dxfId="41" priority="3" stopIfTrue="1">
      <formula>$I$6=1</formula>
    </cfRule>
  </conditionalFormatting>
  <conditionalFormatting sqref="C10">
    <cfRule type="expression" dxfId="40" priority="75" stopIfTrue="1">
      <formula>$I$6=3</formula>
    </cfRule>
  </conditionalFormatting>
  <conditionalFormatting sqref="D7:G7">
    <cfRule type="expression" dxfId="39" priority="50" stopIfTrue="1">
      <formula>$I$6=1</formula>
    </cfRule>
  </conditionalFormatting>
  <conditionalFormatting sqref="D13:G14">
    <cfRule type="expression" dxfId="38" priority="14" stopIfTrue="1">
      <formula>$L$6=1</formula>
    </cfRule>
  </conditionalFormatting>
  <conditionalFormatting sqref="D13:G17">
    <cfRule type="expression" dxfId="37" priority="13" stopIfTrue="1">
      <formula>$L$6=2</formula>
    </cfRule>
    <cfRule type="expression" dxfId="36" priority="19" stopIfTrue="1">
      <formula>$L$6=2</formula>
    </cfRule>
  </conditionalFormatting>
  <conditionalFormatting sqref="D19:G22">
    <cfRule type="expression" dxfId="35" priority="1" stopIfTrue="1">
      <formula>$I$18=TRUE</formula>
    </cfRule>
  </conditionalFormatting>
  <conditionalFormatting sqref="H7">
    <cfRule type="expression" dxfId="34" priority="72" stopIfTrue="1">
      <formula>$I$6=2</formula>
    </cfRule>
  </conditionalFormatting>
  <dataValidations count="7">
    <dataValidation type="list" allowBlank="1" showInputMessage="1" showErrorMessage="1" sqref="D7:G8" xr:uid="{23C625F3-DA2E-45FB-8C9D-8F940D49115B}"/>
    <dataValidation type="list" allowBlank="1" showInputMessage="1" showErrorMessage="1" sqref="C8 C10" xr:uid="{620467F6-F118-424E-8F4B-638EA81D8B49}">
      <formula1>"Principal place of business,Registered Office,Branch Office"</formula1>
    </dataValidation>
    <dataValidation type="list" allowBlank="1" showInputMessage="1" showErrorMessage="1" sqref="C24" xr:uid="{7DFE253D-62DA-451F-B443-87A48844FC97}">
      <formula1>"Mr,Miss,Mrs,Shri, Shrimati,"</formula1>
    </dataValidation>
    <dataValidation type="whole" operator="lessThanOrEqual" allowBlank="1" showInputMessage="1" showErrorMessage="1" errorTitle="Mobile Number" error="Input only Numerical Value" sqref="D27:H27" xr:uid="{DC9FA6DF-8808-4CFC-94F5-90EDC699EBB9}">
      <formula1>9999999999</formula1>
    </dataValidation>
    <dataValidation type="list" allowBlank="1" showInputMessage="1" showErrorMessage="1" sqref="D20" xr:uid="{B5A293B9-FFAF-4941-9522-D77BAA986605}">
      <formula1>"Micro, Small, Medium"</formula1>
    </dataValidation>
    <dataValidation type="list" allowBlank="1" showInputMessage="1" showErrorMessage="1" sqref="D22:G22" xr:uid="{E5BEBD6A-7EE1-434E-A61B-78CF8272396B}">
      <formula1>"Male, Women,"</formula1>
    </dataValidation>
    <dataValidation type="list" allowBlank="1" showInputMessage="1" showErrorMessage="1" sqref="D6:G6" xr:uid="{EED930A2-25CA-4EB6-84DE-AF74CA2A17C8}">
      <formula1>$J$6:$J$8</formula1>
    </dataValidation>
  </dataValidations>
  <pageMargins left="1.25" right="0.89" top="1.05" bottom="0.71" header="0.4" footer="0.33"/>
  <pageSetup paperSize="9" scale="68" orientation="portrait" r:id="rId17"/>
  <headerFooter alignWithMargins="0"/>
  <drawing r:id="rId18"/>
  <legacyDrawing r:id="rId19"/>
  <mc:AlternateContent xmlns:mc="http://schemas.openxmlformats.org/markup-compatibility/2006">
    <mc:Choice Requires="x14">
      <controls>
        <mc:AlternateContent xmlns:mc="http://schemas.openxmlformats.org/markup-compatibility/2006">
          <mc:Choice Requires="x14">
            <control shapeId="2939" r:id="rId20" name="Check Box 891">
              <controlPr defaultSize="0" autoFill="0" autoLine="0" autoPict="0">
                <anchor moveWithCells="1">
                  <from>
                    <xdr:col>5</xdr:col>
                    <xdr:colOff>266700</xdr:colOff>
                    <xdr:row>17</xdr:row>
                    <xdr:rowOff>28575</xdr:rowOff>
                  </from>
                  <to>
                    <xdr:col>6</xdr:col>
                    <xdr:colOff>685800</xdr:colOff>
                    <xdr:row>17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B129-E080-47C6-8E95-1337AED72509}">
  <sheetPr codeName="Sheet7"/>
  <dimension ref="A1:I34"/>
  <sheetViews>
    <sheetView view="pageBreakPreview" zoomScaleNormal="100" zoomScaleSheetLayoutView="100" workbookViewId="0">
      <selection activeCell="A16" sqref="A16:E16"/>
    </sheetView>
  </sheetViews>
  <sheetFormatPr defaultRowHeight="16.5"/>
  <cols>
    <col min="1" max="1" width="12.140625" style="201" customWidth="1"/>
    <col min="2" max="2" width="20.5703125" style="201" customWidth="1"/>
    <col min="3" max="3" width="11.140625" style="201" customWidth="1"/>
    <col min="4" max="4" width="33.85546875" style="201" customWidth="1"/>
    <col min="5" max="5" width="44.85546875" style="201" customWidth="1"/>
    <col min="6" max="6" width="5.42578125" style="201" customWidth="1"/>
    <col min="7" max="7" width="53.85546875" style="201" bestFit="1" customWidth="1"/>
    <col min="8" max="8" width="9.140625" style="201"/>
    <col min="9" max="16384" width="9.140625" style="202"/>
  </cols>
  <sheetData>
    <row r="1" spans="1:9" s="200" customFormat="1" ht="24.75" customHeight="1">
      <c r="A1" s="269" t="s">
        <v>73</v>
      </c>
      <c r="B1" s="210"/>
      <c r="C1" s="210"/>
      <c r="D1" s="210"/>
      <c r="E1" s="407" t="s">
        <v>74</v>
      </c>
      <c r="F1" s="199"/>
      <c r="G1" s="199"/>
      <c r="H1" s="199"/>
    </row>
    <row r="3" spans="1:9" ht="57.75" customHeight="1">
      <c r="A3" s="528" t="s">
        <v>75</v>
      </c>
      <c r="B3" s="822" t="s">
        <v>76</v>
      </c>
      <c r="C3" s="822"/>
      <c r="D3" s="822"/>
      <c r="E3" s="822"/>
      <c r="F3" s="203"/>
      <c r="G3" s="204"/>
      <c r="H3" s="203"/>
    </row>
    <row r="4" spans="1:9" ht="20.100000000000001" customHeight="1">
      <c r="A4" s="205"/>
      <c r="H4" s="206"/>
      <c r="I4" s="207"/>
    </row>
    <row r="5" spans="1:9" ht="27" customHeight="1">
      <c r="A5" s="819" t="s">
        <v>77</v>
      </c>
      <c r="B5" s="819"/>
      <c r="C5" s="819"/>
      <c r="D5" s="819"/>
      <c r="E5" s="819"/>
      <c r="F5" s="208"/>
      <c r="H5" s="206"/>
      <c r="I5" s="207"/>
    </row>
    <row r="6" spans="1:9" ht="20.100000000000001" customHeight="1">
      <c r="A6" s="209"/>
      <c r="H6" s="206"/>
      <c r="I6" s="207"/>
    </row>
    <row r="7" spans="1:9" ht="20.100000000000001" customHeight="1">
      <c r="A7" s="269" t="s">
        <v>78</v>
      </c>
      <c r="B7" s="219"/>
      <c r="C7" s="219"/>
      <c r="D7" s="219"/>
      <c r="E7" s="402" t="s">
        <v>79</v>
      </c>
      <c r="H7" s="206"/>
      <c r="I7" s="207"/>
    </row>
    <row r="8" spans="1:9" ht="18.75" customHeight="1">
      <c r="A8" s="821" t="s">
        <v>80</v>
      </c>
      <c r="B8" s="821"/>
      <c r="C8" s="821"/>
      <c r="D8" s="283"/>
      <c r="E8" s="272" t="s">
        <v>81</v>
      </c>
      <c r="H8" s="206"/>
      <c r="I8" s="207"/>
    </row>
    <row r="9" spans="1:9" ht="20.100000000000001" customHeight="1">
      <c r="A9" s="273" t="s">
        <v>82</v>
      </c>
      <c r="B9" s="406">
        <v>0</v>
      </c>
      <c r="C9" s="281"/>
      <c r="D9" s="281"/>
      <c r="E9" s="272" t="s">
        <v>83</v>
      </c>
      <c r="H9" s="206"/>
      <c r="I9" s="207"/>
    </row>
    <row r="10" spans="1:9" ht="15.75" customHeight="1">
      <c r="A10" s="273" t="s">
        <v>84</v>
      </c>
      <c r="B10" s="406">
        <v>0</v>
      </c>
      <c r="C10" s="282"/>
      <c r="D10" s="282"/>
      <c r="E10" s="272" t="s">
        <v>6</v>
      </c>
      <c r="H10" s="206"/>
      <c r="I10" s="207"/>
    </row>
    <row r="11" spans="1:9" ht="15.75" customHeight="1">
      <c r="A11" s="219"/>
      <c r="B11" s="406">
        <v>0</v>
      </c>
      <c r="C11" s="282"/>
      <c r="D11" s="282"/>
      <c r="E11" s="272" t="s">
        <v>7</v>
      </c>
    </row>
    <row r="12" spans="1:9" ht="15.75" customHeight="1">
      <c r="A12" s="270"/>
      <c r="B12" s="281"/>
      <c r="C12" s="282"/>
      <c r="D12" s="282"/>
      <c r="E12" s="272" t="s">
        <v>8</v>
      </c>
    </row>
    <row r="13" spans="1:9" ht="15.75" customHeight="1">
      <c r="A13" s="209"/>
      <c r="B13" s="212"/>
      <c r="C13" s="212"/>
      <c r="D13" s="212"/>
      <c r="E13" s="272"/>
    </row>
    <row r="14" spans="1:9" ht="19.5" customHeight="1">
      <c r="A14" s="201" t="s">
        <v>85</v>
      </c>
    </row>
    <row r="15" spans="1:9" ht="6" customHeight="1">
      <c r="A15" s="209"/>
    </row>
    <row r="16" spans="1:9" ht="76.5" customHeight="1">
      <c r="A16" s="820" t="s">
        <v>86</v>
      </c>
      <c r="B16" s="820"/>
      <c r="C16" s="820"/>
      <c r="D16" s="820"/>
      <c r="E16" s="820"/>
      <c r="F16" s="213"/>
      <c r="G16" s="280"/>
      <c r="H16" s="213"/>
    </row>
    <row r="17" spans="1:9" ht="33" customHeight="1">
      <c r="D17" s="214"/>
    </row>
    <row r="18" spans="1:9" ht="20.25" customHeight="1">
      <c r="A18" s="215" t="s">
        <v>70</v>
      </c>
      <c r="B18" s="216">
        <v>0</v>
      </c>
      <c r="C18" s="210"/>
      <c r="D18" s="214" t="s">
        <v>87</v>
      </c>
      <c r="E18" s="217">
        <v>0</v>
      </c>
    </row>
    <row r="19" spans="1:9" ht="27" customHeight="1">
      <c r="A19" s="215" t="s">
        <v>72</v>
      </c>
      <c r="B19" s="217">
        <v>0</v>
      </c>
      <c r="C19" s="210"/>
      <c r="D19" s="214" t="s">
        <v>88</v>
      </c>
      <c r="E19" s="217">
        <v>0</v>
      </c>
    </row>
    <row r="20" spans="1:9" ht="33" customHeight="1">
      <c r="C20" s="210"/>
      <c r="D20" s="214"/>
    </row>
    <row r="21" spans="1:9" ht="33" customHeight="1">
      <c r="A21" s="210"/>
      <c r="B21" s="210"/>
      <c r="C21" s="210"/>
      <c r="D21" s="214"/>
      <c r="E21" s="210"/>
    </row>
    <row r="22" spans="1:9" ht="20.100000000000001" customHeight="1"/>
    <row r="23" spans="1:9" ht="20.100000000000001" customHeight="1">
      <c r="A23" s="218"/>
    </row>
    <row r="24" spans="1:9" ht="20.100000000000001" customHeight="1"/>
    <row r="25" spans="1:9" ht="20.100000000000001" customHeight="1"/>
    <row r="26" spans="1:9" ht="20.100000000000001" customHeight="1">
      <c r="A26" s="218"/>
    </row>
    <row r="27" spans="1:9" ht="20.100000000000001" customHeight="1"/>
    <row r="28" spans="1:9" ht="20.100000000000001" customHeight="1">
      <c r="A28" s="218"/>
    </row>
    <row r="29" spans="1:9" s="201" customFormat="1" ht="20.100000000000001" customHeight="1">
      <c r="I29" s="202"/>
    </row>
    <row r="30" spans="1:9" s="201" customFormat="1" ht="20.100000000000001" customHeight="1">
      <c r="A30" s="218"/>
      <c r="I30" s="202"/>
    </row>
    <row r="31" spans="1:9" s="201" customFormat="1" ht="20.100000000000001" customHeight="1">
      <c r="I31" s="202"/>
    </row>
    <row r="32" spans="1:9" s="201" customFormat="1" ht="20.100000000000001" customHeight="1">
      <c r="I32" s="202"/>
    </row>
    <row r="33" spans="9:9" s="201" customFormat="1" ht="20.100000000000001" customHeight="1">
      <c r="I33" s="202"/>
    </row>
    <row r="34" spans="9:9" s="201" customFormat="1" ht="20.100000000000001" customHeight="1">
      <c r="I34" s="202"/>
    </row>
  </sheetData>
  <sheetProtection selectLockedCells="1"/>
  <mergeCells count="4">
    <mergeCell ref="A5:E5"/>
    <mergeCell ref="A16:E16"/>
    <mergeCell ref="A8:C8"/>
    <mergeCell ref="B3:E3"/>
  </mergeCells>
  <pageMargins left="0.70866141732283505" right="0.70866141732283505" top="0.74803149606299202" bottom="0.74803149606299202" header="0.31496062992126" footer="0.31496062992126"/>
  <pageSetup scale="76" orientation="portrait" r:id="rId1"/>
  <headerFooter>
    <oddHeader>&amp;C&amp;"Book Antiqua,Bold"BID PROPOSAL SHEET (BID PROPOSAL SHEET : ENVELOPE-1): (TECHNO-COMERCIAL Part)</oddHeader>
  </headerFooter>
  <rowBreaks count="1" manualBreakCount="1">
    <brk id="19"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A54B-96C8-49AF-98B3-F27B26202DCB}">
  <sheetPr codeName="Sheet4"/>
  <dimension ref="A1:I34"/>
  <sheetViews>
    <sheetView view="pageBreakPreview" zoomScale="115" zoomScaleNormal="100" zoomScaleSheetLayoutView="115" workbookViewId="0">
      <selection activeCell="A16" sqref="A16:E16"/>
    </sheetView>
  </sheetViews>
  <sheetFormatPr defaultRowHeight="13.5"/>
  <cols>
    <col min="1" max="1" width="12.140625" style="219" customWidth="1"/>
    <col min="2" max="2" width="20.5703125" style="219" customWidth="1"/>
    <col min="3" max="3" width="11.42578125" style="219" customWidth="1"/>
    <col min="4" max="4" width="12.28515625" style="219" customWidth="1"/>
    <col min="5" max="5" width="44.85546875" style="219" customWidth="1"/>
    <col min="6" max="8" width="9.140625" style="219"/>
    <col min="9" max="16384" width="9.140625" style="264"/>
  </cols>
  <sheetData>
    <row r="1" spans="1:9" s="263" customFormat="1" ht="32.25" customHeight="1">
      <c r="A1" s="824" t="s">
        <v>73</v>
      </c>
      <c r="B1" s="824"/>
      <c r="C1" s="824"/>
      <c r="D1" s="824"/>
      <c r="E1" s="410" t="s">
        <v>89</v>
      </c>
      <c r="F1" s="262"/>
      <c r="G1" s="262"/>
      <c r="H1" s="262"/>
    </row>
    <row r="3" spans="1:9" ht="56.25" customHeight="1">
      <c r="A3" s="283" t="s">
        <v>90</v>
      </c>
      <c r="B3" s="821" t="s">
        <v>76</v>
      </c>
      <c r="C3" s="821"/>
      <c r="D3" s="821"/>
      <c r="E3" s="821"/>
      <c r="F3" s="265"/>
      <c r="G3" s="265"/>
      <c r="H3" s="265"/>
    </row>
    <row r="4" spans="1:9" ht="20.100000000000001" customHeight="1">
      <c r="A4" s="266"/>
      <c r="H4" s="267"/>
      <c r="I4" s="268"/>
    </row>
    <row r="5" spans="1:9" ht="21.75" customHeight="1">
      <c r="A5" s="819" t="s">
        <v>91</v>
      </c>
      <c r="B5" s="819"/>
      <c r="C5" s="819"/>
      <c r="D5" s="819"/>
      <c r="E5" s="819"/>
      <c r="F5" s="269"/>
      <c r="H5" s="267"/>
      <c r="I5" s="268"/>
    </row>
    <row r="6" spans="1:9" ht="20.100000000000001" customHeight="1">
      <c r="A6" s="270"/>
      <c r="H6" s="267"/>
      <c r="I6" s="268"/>
    </row>
    <row r="7" spans="1:9" ht="20.100000000000001" customHeight="1">
      <c r="A7" s="269" t="s">
        <v>78</v>
      </c>
      <c r="E7" s="271" t="str">
        <f>'[6]Attach 3(JV)'!E7</f>
        <v>To:</v>
      </c>
      <c r="H7" s="267"/>
      <c r="I7" s="268"/>
    </row>
    <row r="8" spans="1:9" ht="17.25" customHeight="1">
      <c r="A8" s="821" t="s">
        <v>80</v>
      </c>
      <c r="B8" s="821"/>
      <c r="C8" s="821"/>
      <c r="D8" s="283"/>
      <c r="E8" s="272" t="s">
        <v>81</v>
      </c>
      <c r="H8" s="267"/>
      <c r="I8" s="268"/>
    </row>
    <row r="9" spans="1:9" ht="20.100000000000001" customHeight="1">
      <c r="A9" s="273" t="s">
        <v>82</v>
      </c>
      <c r="B9" s="406">
        <v>0</v>
      </c>
      <c r="C9" s="281"/>
      <c r="D9" s="281"/>
      <c r="E9" s="272" t="s">
        <v>83</v>
      </c>
      <c r="H9" s="267"/>
      <c r="I9" s="268"/>
    </row>
    <row r="10" spans="1:9" ht="15.75" customHeight="1">
      <c r="A10" s="273" t="s">
        <v>84</v>
      </c>
      <c r="B10" s="406">
        <v>0</v>
      </c>
      <c r="C10" s="282"/>
      <c r="D10" s="282"/>
      <c r="E10" s="272" t="s">
        <v>6</v>
      </c>
      <c r="H10" s="267"/>
      <c r="I10" s="268"/>
    </row>
    <row r="11" spans="1:9" ht="15.75" customHeight="1">
      <c r="B11" s="406">
        <v>0</v>
      </c>
      <c r="C11" s="282"/>
      <c r="D11" s="282"/>
      <c r="E11" s="272" t="s">
        <v>7</v>
      </c>
    </row>
    <row r="12" spans="1:9" ht="15.75" customHeight="1">
      <c r="A12" s="270"/>
      <c r="B12" s="281"/>
      <c r="C12" s="282"/>
      <c r="D12" s="282"/>
      <c r="E12" s="272" t="s">
        <v>8</v>
      </c>
    </row>
    <row r="13" spans="1:9" ht="15.75" customHeight="1">
      <c r="A13" s="270"/>
      <c r="B13" s="274"/>
      <c r="C13" s="274"/>
      <c r="D13" s="274"/>
      <c r="E13" s="272"/>
    </row>
    <row r="14" spans="1:9" ht="20.100000000000001" customHeight="1">
      <c r="A14" s="219" t="s">
        <v>85</v>
      </c>
    </row>
    <row r="15" spans="1:9" ht="15.75" customHeight="1">
      <c r="A15" s="270"/>
    </row>
    <row r="16" spans="1:9" ht="54" customHeight="1">
      <c r="A16" s="823" t="s">
        <v>92</v>
      </c>
      <c r="B16" s="823"/>
      <c r="C16" s="823"/>
      <c r="D16" s="823"/>
      <c r="E16" s="823"/>
    </row>
    <row r="17" spans="1:9" ht="33" customHeight="1">
      <c r="D17" s="275"/>
    </row>
    <row r="18" spans="1:9" ht="18" customHeight="1">
      <c r="A18" s="276" t="s">
        <v>70</v>
      </c>
      <c r="B18" s="277">
        <v>0</v>
      </c>
      <c r="C18" s="269"/>
      <c r="D18" s="275" t="s">
        <v>87</v>
      </c>
      <c r="E18" s="278" t="s">
        <v>80</v>
      </c>
    </row>
    <row r="19" spans="1:9" ht="18" customHeight="1">
      <c r="A19" s="276" t="s">
        <v>72</v>
      </c>
      <c r="B19" s="278" t="s">
        <v>80</v>
      </c>
      <c r="C19" s="269"/>
      <c r="D19" s="275" t="s">
        <v>88</v>
      </c>
      <c r="E19" s="278" t="s">
        <v>80</v>
      </c>
    </row>
    <row r="20" spans="1:9" ht="33" customHeight="1">
      <c r="C20" s="269"/>
      <c r="D20" s="275"/>
    </row>
    <row r="21" spans="1:9" ht="33" customHeight="1">
      <c r="A21" s="269"/>
      <c r="B21" s="269"/>
      <c r="C21" s="269"/>
      <c r="D21" s="275"/>
      <c r="E21" s="269"/>
    </row>
    <row r="22" spans="1:9" ht="20.100000000000001" customHeight="1"/>
    <row r="23" spans="1:9" ht="20.100000000000001" customHeight="1">
      <c r="A23" s="279"/>
    </row>
    <row r="24" spans="1:9" ht="20.100000000000001" customHeight="1"/>
    <row r="25" spans="1:9" ht="20.100000000000001" customHeight="1"/>
    <row r="26" spans="1:9" ht="20.100000000000001" customHeight="1">
      <c r="A26" s="279"/>
    </row>
    <row r="27" spans="1:9" ht="20.100000000000001" customHeight="1"/>
    <row r="28" spans="1:9" ht="20.100000000000001" customHeight="1">
      <c r="A28" s="279"/>
    </row>
    <row r="29" spans="1:9" s="219" customFormat="1" ht="20.100000000000001" customHeight="1">
      <c r="I29" s="264"/>
    </row>
    <row r="30" spans="1:9" s="219" customFormat="1" ht="20.100000000000001" customHeight="1">
      <c r="A30" s="279"/>
      <c r="I30" s="264"/>
    </row>
    <row r="31" spans="1:9" s="219" customFormat="1" ht="20.100000000000001" customHeight="1">
      <c r="I31" s="264"/>
    </row>
    <row r="32" spans="1:9" s="219" customFormat="1" ht="20.100000000000001" customHeight="1">
      <c r="I32" s="264"/>
    </row>
    <row r="33" spans="9:9" s="219" customFormat="1" ht="20.100000000000001" customHeight="1">
      <c r="I33" s="264"/>
    </row>
    <row r="34" spans="9:9" s="219" customFormat="1" ht="20.100000000000001" customHeight="1">
      <c r="I34" s="264"/>
    </row>
  </sheetData>
  <sheetProtection selectLockedCells="1"/>
  <mergeCells count="5">
    <mergeCell ref="A16:E16"/>
    <mergeCell ref="A5:E5"/>
    <mergeCell ref="A8:C8"/>
    <mergeCell ref="A1:D1"/>
    <mergeCell ref="B3:E3"/>
  </mergeCells>
  <pageMargins left="0.70866141732283505" right="0.70866141732283505" top="0.74803149606299202" bottom="0.74803149606299202" header="0.31496062992126" footer="0.31496062992126"/>
  <pageSetup scale="99" orientation="portrait" r:id="rId1"/>
  <headerFooter>
    <oddHeader>&amp;C&amp;"Book Antiqua,Bold"BID PROPOSAL SHEET (BPS-VOL-IB): (TECHNO-COMERCIAL Part)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8E12-441B-4669-8E9B-F6F940BC9825}">
  <sheetPr>
    <tabColor indexed="34"/>
    <pageSetUpPr fitToPage="1"/>
  </sheetPr>
  <dimension ref="A1:AU33"/>
  <sheetViews>
    <sheetView showGridLines="0" view="pageBreakPreview" zoomScale="110" zoomScaleSheetLayoutView="110" workbookViewId="0">
      <selection activeCell="F9" sqref="F9"/>
    </sheetView>
  </sheetViews>
  <sheetFormatPr defaultColWidth="9.140625" defaultRowHeight="16.5"/>
  <cols>
    <col min="1" max="1" width="12.140625" style="609" customWidth="1"/>
    <col min="2" max="2" width="15.7109375" style="609" customWidth="1"/>
    <col min="3" max="3" width="11.42578125" style="609" customWidth="1"/>
    <col min="4" max="4" width="4.42578125" style="609" customWidth="1"/>
    <col min="5" max="5" width="20.42578125" style="609" customWidth="1"/>
    <col min="6" max="6" width="52.85546875" style="609" customWidth="1"/>
    <col min="7" max="7" width="12.85546875" style="609" customWidth="1"/>
    <col min="8" max="8" width="9.7109375" style="609" hidden="1" customWidth="1"/>
    <col min="9" max="9" width="18" style="609" hidden="1" customWidth="1"/>
    <col min="10" max="26" width="9.7109375" style="609" customWidth="1"/>
    <col min="27" max="27" width="18" style="629" customWidth="1"/>
    <col min="28" max="29" width="9.140625" style="610"/>
    <col min="30" max="16384" width="9.140625" style="607"/>
  </cols>
  <sheetData>
    <row r="1" spans="1:47" ht="27" customHeight="1">
      <c r="A1" s="827" t="str">
        <f>Basic!A5</f>
        <v>Specification No.: NER/NT/W-DMS/DOM/H03/26/07845  [Rfx No. 5002005431]</v>
      </c>
      <c r="B1" s="827"/>
      <c r="C1" s="827"/>
      <c r="D1" s="827"/>
      <c r="E1" s="827"/>
      <c r="F1" s="623" t="str">
        <f>"Attachment-3(JV) " &amp; AU1</f>
        <v xml:space="preserve">Attachment-3(JV) </v>
      </c>
      <c r="G1" s="624"/>
      <c r="H1" s="624"/>
      <c r="I1" s="624"/>
      <c r="J1" s="624"/>
      <c r="K1" s="624"/>
      <c r="L1" s="624"/>
      <c r="M1" s="624"/>
      <c r="N1" s="624"/>
      <c r="O1" s="624"/>
      <c r="P1" s="624"/>
      <c r="Q1" s="624"/>
      <c r="R1" s="624"/>
      <c r="S1" s="624"/>
      <c r="T1" s="624"/>
      <c r="U1" s="624"/>
      <c r="V1" s="624"/>
      <c r="W1" s="624"/>
      <c r="X1" s="624"/>
      <c r="Y1" s="624"/>
      <c r="Z1" s="624"/>
      <c r="AA1" s="625" t="str">
        <f>'[7]Names of Bidder'!D6</f>
        <v>Sole Bidder</v>
      </c>
      <c r="AU1" s="626"/>
    </row>
    <row r="2" spans="1:47" ht="10.5" customHeight="1">
      <c r="AA2" s="625">
        <f>'[7]Names of Bidder'!G6</f>
        <v>0</v>
      </c>
    </row>
    <row r="3" spans="1:47" ht="63.75" customHeight="1">
      <c r="A3" s="828" t="str">
        <f>Basic!B3</f>
        <v>Balance works of 33KV Niglok-Koyu and 33KV Napit-Koyu Lines under ARP-DMS-01B package of Comprehensive Scheme for Strengthening of T&amp;D System in Arunachal Pradesh</v>
      </c>
      <c r="B3" s="829"/>
      <c r="C3" s="829"/>
      <c r="D3" s="829"/>
      <c r="E3" s="829"/>
      <c r="F3" s="829"/>
      <c r="G3" s="627"/>
      <c r="H3" s="627"/>
      <c r="I3" s="627"/>
      <c r="J3" s="627"/>
      <c r="K3" s="627"/>
      <c r="L3" s="627"/>
      <c r="M3" s="627"/>
      <c r="N3" s="627"/>
      <c r="O3" s="627"/>
      <c r="P3" s="627"/>
      <c r="Q3" s="627"/>
      <c r="R3" s="627"/>
      <c r="S3" s="627"/>
      <c r="T3" s="627"/>
      <c r="U3" s="627"/>
      <c r="V3" s="627"/>
      <c r="W3" s="627"/>
      <c r="X3" s="627"/>
      <c r="Y3" s="627"/>
      <c r="Z3" s="627"/>
      <c r="AA3" s="628"/>
      <c r="AB3" s="606"/>
      <c r="AC3" s="605"/>
    </row>
    <row r="4" spans="1:47" ht="20.100000000000001" customHeight="1">
      <c r="A4" s="608"/>
      <c r="AC4" s="206"/>
      <c r="AD4" s="207"/>
    </row>
    <row r="5" spans="1:47" ht="20.100000000000001" customHeight="1">
      <c r="A5" s="830" t="s">
        <v>93</v>
      </c>
      <c r="B5" s="830"/>
      <c r="C5" s="830"/>
      <c r="D5" s="830"/>
      <c r="E5" s="830"/>
      <c r="F5" s="830"/>
      <c r="G5" s="608"/>
      <c r="H5" s="608"/>
      <c r="I5" s="608"/>
      <c r="J5" s="608"/>
      <c r="K5" s="608"/>
      <c r="L5" s="608"/>
      <c r="M5" s="608"/>
      <c r="N5" s="608"/>
      <c r="O5" s="608"/>
      <c r="P5" s="608"/>
      <c r="Q5" s="608"/>
      <c r="R5" s="608"/>
      <c r="S5" s="608"/>
      <c r="T5" s="608"/>
      <c r="U5" s="608"/>
      <c r="V5" s="608"/>
      <c r="W5" s="608"/>
      <c r="X5" s="608"/>
      <c r="Y5" s="608"/>
      <c r="Z5" s="608"/>
      <c r="AA5" s="630"/>
      <c r="AC5" s="206"/>
      <c r="AD5" s="207"/>
    </row>
    <row r="6" spans="1:47" ht="20.100000000000001" customHeight="1">
      <c r="A6" s="612"/>
      <c r="AC6" s="206"/>
      <c r="AD6" s="207"/>
    </row>
    <row r="7" spans="1:47" ht="20.100000000000001" customHeight="1">
      <c r="A7" s="613" t="str">
        <f>"Bidder’s Name and Address  :"</f>
        <v>Bidder’s Name and Address  :</v>
      </c>
      <c r="F7" s="614" t="s">
        <v>94</v>
      </c>
      <c r="G7" s="614"/>
      <c r="H7" s="614"/>
      <c r="I7" s="614"/>
      <c r="J7" s="614"/>
      <c r="K7" s="614"/>
      <c r="L7" s="614"/>
      <c r="M7" s="614"/>
      <c r="N7" s="614"/>
      <c r="O7" s="614"/>
      <c r="P7" s="614"/>
      <c r="Q7" s="614"/>
      <c r="R7" s="614"/>
      <c r="S7" s="614"/>
      <c r="T7" s="614"/>
      <c r="U7" s="614"/>
      <c r="V7" s="614"/>
      <c r="W7" s="614"/>
      <c r="X7" s="614"/>
      <c r="Y7" s="614"/>
      <c r="Z7" s="614"/>
      <c r="AC7" s="206"/>
      <c r="AD7" s="207"/>
    </row>
    <row r="8" spans="1:47">
      <c r="A8" s="831" t="str">
        <f>IF('[7]Names of Bidder'!D6= "JV (Joint Venture)", "JV of " &amp; AA8, "")</f>
        <v/>
      </c>
      <c r="B8" s="831"/>
      <c r="C8" s="831"/>
      <c r="D8" s="831"/>
      <c r="E8" s="831"/>
      <c r="F8" s="535" t="str">
        <f>Basic!B7</f>
        <v>Contracts and Materials Dept.</v>
      </c>
      <c r="G8" s="614"/>
      <c r="H8" s="614"/>
      <c r="J8" s="614"/>
      <c r="K8" s="614"/>
      <c r="L8" s="614"/>
      <c r="M8" s="614"/>
      <c r="N8" s="614"/>
      <c r="O8" s="614"/>
      <c r="P8" s="614"/>
      <c r="Q8" s="614"/>
      <c r="R8" s="614"/>
      <c r="S8" s="614"/>
      <c r="T8" s="614"/>
      <c r="U8" s="614"/>
      <c r="V8" s="614"/>
      <c r="W8" s="614"/>
      <c r="X8" s="614"/>
      <c r="Y8" s="614"/>
      <c r="Z8" s="614"/>
      <c r="AA8" s="631" t="str">
        <f>IF('[7]Names of Bidder'!D7=1,'[7]Names of Bidder'!D18&amp;" &amp; "&amp;'[7]Names of Bidder'!D23,IF('[7]Names of Bidder'!D7="2 or More",'[7]Names of Bidder'!D18&amp;" , "&amp;'[7]Names of Bidder'!D23&amp;" &amp; "&amp;'[7]Names of Bidder'!D28,""))</f>
        <v xml:space="preserve"> &amp; Ram Lal</v>
      </c>
      <c r="AC8" s="206"/>
      <c r="AD8" s="207"/>
    </row>
    <row r="9" spans="1:47">
      <c r="A9" s="220" t="s">
        <v>82</v>
      </c>
      <c r="B9" s="635" cm="1">
        <f t="array" ref="B9:E9">'Names of Bidder'!D9:G9</f>
        <v>0</v>
      </c>
      <c r="C9" s="647">
        <v>0</v>
      </c>
      <c r="D9" s="647">
        <v>0</v>
      </c>
      <c r="E9" s="647">
        <v>0</v>
      </c>
      <c r="F9" s="535" t="str">
        <f>Basic!B8</f>
        <v>Power Grid Corporation of India Limited.</v>
      </c>
      <c r="G9" s="535"/>
      <c r="H9" s="535"/>
      <c r="I9" s="535"/>
      <c r="J9" s="535"/>
      <c r="K9" s="535"/>
      <c r="L9" s="535"/>
      <c r="M9" s="535"/>
      <c r="N9" s="535"/>
      <c r="O9" s="535"/>
      <c r="P9" s="535"/>
      <c r="Q9" s="535"/>
      <c r="R9" s="535"/>
      <c r="S9" s="535"/>
      <c r="T9" s="535"/>
      <c r="U9" s="535"/>
      <c r="V9" s="535"/>
      <c r="W9" s="535"/>
      <c r="X9" s="535"/>
      <c r="Y9" s="535"/>
      <c r="Z9" s="535"/>
      <c r="AC9" s="206"/>
      <c r="AD9" s="207"/>
    </row>
    <row r="10" spans="1:47">
      <c r="A10" s="220" t="s">
        <v>84</v>
      </c>
      <c r="B10" s="1" cm="1">
        <f t="array" ref="B10:E10">'Names of Bidder'!D10:G10</f>
        <v>0</v>
      </c>
      <c r="C10" s="648">
        <v>0</v>
      </c>
      <c r="D10" s="648">
        <v>0</v>
      </c>
      <c r="E10" s="648">
        <v>0</v>
      </c>
      <c r="F10" s="535" t="str">
        <f>Basic!B9</f>
        <v>Comprehensive Scheme, Project Manager Office,</v>
      </c>
      <c r="G10" s="535"/>
      <c r="H10" s="535"/>
      <c r="I10" s="535"/>
      <c r="J10" s="535"/>
      <c r="K10" s="535"/>
      <c r="L10" s="535"/>
      <c r="M10" s="535"/>
      <c r="N10" s="535"/>
      <c r="O10" s="535"/>
      <c r="P10" s="535"/>
      <c r="Q10" s="535"/>
      <c r="R10" s="535"/>
      <c r="S10" s="535"/>
      <c r="T10" s="535"/>
      <c r="U10" s="535"/>
      <c r="V10" s="535"/>
      <c r="W10" s="535"/>
      <c r="X10" s="535"/>
      <c r="Y10" s="535"/>
      <c r="Z10" s="535"/>
      <c r="AC10" s="206"/>
      <c r="AD10" s="207"/>
    </row>
    <row r="11" spans="1:47">
      <c r="B11" s="1" cm="1">
        <f t="array" ref="B11:E11">'Names of Bidder'!D11:G11</f>
        <v>0</v>
      </c>
      <c r="C11" s="648">
        <v>0</v>
      </c>
      <c r="D11" s="648">
        <v>0</v>
      </c>
      <c r="E11" s="648">
        <v>0</v>
      </c>
      <c r="F11" s="535" t="str">
        <f>Basic!B10</f>
        <v xml:space="preserve">4th-Level, Osor M. Tayeng Building, Nitivihar, </v>
      </c>
      <c r="G11" s="535"/>
      <c r="H11" s="535"/>
      <c r="I11" s="535"/>
      <c r="J11" s="535"/>
      <c r="K11" s="535"/>
      <c r="L11" s="535"/>
      <c r="M11" s="535"/>
      <c r="N11" s="535"/>
      <c r="O11" s="535"/>
      <c r="P11" s="535"/>
      <c r="Q11" s="535"/>
      <c r="R11" s="535"/>
      <c r="S11" s="535"/>
      <c r="T11" s="535"/>
      <c r="U11" s="535"/>
      <c r="V11" s="535"/>
      <c r="W11" s="535"/>
      <c r="X11" s="535"/>
      <c r="Y11" s="535"/>
      <c r="Z11" s="535"/>
    </row>
    <row r="12" spans="1:47">
      <c r="A12" s="612"/>
      <c r="B12" s="1" cm="1">
        <f t="array" ref="B12:E12">'Names of Bidder'!D12:G12</f>
        <v>0</v>
      </c>
      <c r="C12" s="695">
        <v>0</v>
      </c>
      <c r="D12" s="695">
        <v>0</v>
      </c>
      <c r="E12" s="695">
        <v>0</v>
      </c>
      <c r="F12" s="535" t="str">
        <f>Basic!B11</f>
        <v>Itanagar (Arunachal Pradesh) – 791111.</v>
      </c>
      <c r="G12" s="535"/>
      <c r="H12" s="535"/>
      <c r="I12" s="535"/>
      <c r="J12" s="535"/>
      <c r="K12" s="535"/>
      <c r="L12" s="535"/>
      <c r="M12" s="535"/>
      <c r="N12" s="535"/>
      <c r="O12" s="535"/>
      <c r="P12" s="535"/>
      <c r="Q12" s="535"/>
      <c r="R12" s="535"/>
      <c r="S12" s="535"/>
      <c r="T12" s="535"/>
      <c r="U12" s="535"/>
      <c r="V12" s="535"/>
      <c r="W12" s="535"/>
      <c r="X12" s="535"/>
      <c r="Y12" s="535"/>
      <c r="Z12" s="535"/>
    </row>
    <row r="13" spans="1:47" ht="9.9499999999999993" customHeight="1">
      <c r="A13" s="612"/>
      <c r="B13" s="241"/>
      <c r="C13" s="241"/>
      <c r="D13" s="241"/>
      <c r="E13" s="241"/>
      <c r="F13" s="607"/>
      <c r="G13" s="535"/>
      <c r="H13" s="535"/>
      <c r="I13" s="535"/>
      <c r="J13" s="535"/>
      <c r="K13" s="535"/>
      <c r="L13" s="535"/>
      <c r="M13" s="535"/>
      <c r="N13" s="535"/>
      <c r="O13" s="535"/>
      <c r="P13" s="535"/>
      <c r="Q13" s="535"/>
      <c r="R13" s="535"/>
      <c r="S13" s="535"/>
      <c r="T13" s="535"/>
      <c r="U13" s="535"/>
      <c r="V13" s="535"/>
      <c r="W13" s="535"/>
      <c r="X13" s="535"/>
      <c r="Y13" s="535"/>
      <c r="Z13" s="535"/>
    </row>
    <row r="14" spans="1:47" ht="25.5" customHeight="1">
      <c r="A14" s="609" t="s">
        <v>85</v>
      </c>
    </row>
    <row r="15" spans="1:47" s="640" customFormat="1" ht="68.25" customHeight="1">
      <c r="A15" s="826" t="s">
        <v>95</v>
      </c>
      <c r="B15" s="826"/>
      <c r="C15" s="826"/>
      <c r="D15" s="826"/>
      <c r="E15" s="826"/>
      <c r="F15" s="826"/>
      <c r="G15" s="634"/>
      <c r="H15" s="634"/>
      <c r="I15" s="634"/>
      <c r="J15" s="634"/>
      <c r="K15" s="634"/>
      <c r="L15" s="634"/>
      <c r="M15" s="634"/>
      <c r="N15" s="634"/>
      <c r="O15" s="634"/>
      <c r="P15" s="634"/>
      <c r="Q15" s="634"/>
      <c r="R15" s="634"/>
      <c r="S15" s="634"/>
      <c r="T15" s="634"/>
      <c r="U15" s="634"/>
      <c r="V15" s="634"/>
      <c r="W15" s="634"/>
      <c r="X15" s="634"/>
      <c r="Y15" s="634"/>
      <c r="Z15" s="634"/>
      <c r="AA15" s="638"/>
      <c r="AB15" s="639"/>
      <c r="AC15" s="639"/>
    </row>
    <row r="16" spans="1:47" ht="33" customHeight="1">
      <c r="A16" s="825" t="s">
        <v>178</v>
      </c>
      <c r="B16" s="825"/>
      <c r="C16" s="825"/>
      <c r="D16" s="825"/>
      <c r="E16" s="825"/>
      <c r="F16" s="825"/>
    </row>
    <row r="17" spans="1:28" ht="33" customHeight="1">
      <c r="A17" s="619" t="s">
        <v>70</v>
      </c>
      <c r="B17" s="620" t="str">
        <f>'Names of Bidder'!D32</f>
        <v>dd-yy-mmmm</v>
      </c>
      <c r="C17" s="613"/>
      <c r="D17" s="613"/>
      <c r="E17" s="618" t="s">
        <v>87</v>
      </c>
      <c r="F17" s="621" cm="1">
        <f t="array" ref="F17:I17">'Names of Bidder'!D29:G29</f>
        <v>0</v>
      </c>
      <c r="G17" s="649">
        <v>0</v>
      </c>
      <c r="H17" s="613">
        <v>0</v>
      </c>
      <c r="I17" s="613">
        <v>0</v>
      </c>
      <c r="J17" s="613"/>
      <c r="K17" s="613"/>
      <c r="L17" s="613"/>
      <c r="M17" s="613"/>
      <c r="N17" s="613"/>
      <c r="O17" s="613"/>
      <c r="P17" s="613"/>
      <c r="Q17" s="613"/>
      <c r="R17" s="613"/>
      <c r="S17" s="613"/>
      <c r="T17" s="613"/>
      <c r="U17" s="613"/>
      <c r="V17" s="613"/>
      <c r="W17" s="613"/>
      <c r="X17" s="613"/>
      <c r="Y17" s="613"/>
      <c r="Z17" s="613"/>
      <c r="AB17" s="610">
        <f>[7]Basic!B4</f>
        <v>0</v>
      </c>
    </row>
    <row r="18" spans="1:28" ht="33" customHeight="1">
      <c r="A18" s="619" t="s">
        <v>72</v>
      </c>
      <c r="B18" s="621">
        <f>'Names of Bidder'!D33</f>
        <v>0</v>
      </c>
      <c r="C18" s="613"/>
      <c r="D18" s="613"/>
      <c r="E18" s="618" t="s">
        <v>88</v>
      </c>
      <c r="F18" s="621" cm="1">
        <f t="array" ref="F18:I18">'Names of Bidder'!D30:G30</f>
        <v>0</v>
      </c>
      <c r="G18" s="650">
        <v>0</v>
      </c>
      <c r="H18" s="632">
        <v>0</v>
      </c>
      <c r="I18" s="632">
        <v>0</v>
      </c>
      <c r="J18" s="632"/>
      <c r="K18" s="632"/>
      <c r="L18" s="632"/>
      <c r="M18" s="632"/>
      <c r="N18" s="632"/>
      <c r="O18" s="632"/>
      <c r="P18" s="632"/>
      <c r="Q18" s="632"/>
      <c r="R18" s="632"/>
      <c r="S18" s="632"/>
      <c r="T18" s="632"/>
      <c r="U18" s="632"/>
      <c r="V18" s="632"/>
      <c r="W18" s="632"/>
      <c r="X18" s="632"/>
      <c r="Y18" s="632"/>
      <c r="Z18" s="632"/>
      <c r="AB18" s="610">
        <f>[7]Basic!B5</f>
        <v>24</v>
      </c>
    </row>
    <row r="19" spans="1:28" ht="33" customHeight="1">
      <c r="C19" s="613"/>
      <c r="D19" s="613"/>
      <c r="E19" s="618"/>
      <c r="G19" s="632"/>
      <c r="H19" s="632"/>
      <c r="I19" s="632"/>
      <c r="J19" s="632"/>
      <c r="K19" s="632"/>
      <c r="L19" s="632"/>
      <c r="M19" s="632"/>
      <c r="N19" s="632"/>
      <c r="O19" s="632"/>
      <c r="P19" s="632"/>
      <c r="Q19" s="632"/>
      <c r="R19" s="632"/>
      <c r="S19" s="632"/>
      <c r="T19" s="632"/>
      <c r="U19" s="632"/>
      <c r="V19" s="632"/>
      <c r="W19" s="632"/>
      <c r="X19" s="632"/>
      <c r="Y19" s="632"/>
      <c r="Z19" s="632"/>
    </row>
    <row r="20" spans="1:28" ht="33" customHeight="1">
      <c r="A20" s="613"/>
      <c r="C20" s="613"/>
      <c r="D20" s="613"/>
      <c r="F20" s="613"/>
      <c r="G20" s="613"/>
      <c r="H20" s="613"/>
      <c r="I20" s="613"/>
      <c r="J20" s="613"/>
      <c r="K20" s="613"/>
      <c r="L20" s="613"/>
      <c r="M20" s="613"/>
      <c r="N20" s="613"/>
      <c r="O20" s="613"/>
      <c r="P20" s="613"/>
      <c r="Q20" s="613"/>
      <c r="R20" s="613"/>
      <c r="S20" s="613"/>
      <c r="T20" s="613"/>
      <c r="U20" s="613"/>
      <c r="V20" s="613"/>
      <c r="W20" s="613"/>
      <c r="X20" s="613"/>
      <c r="Y20" s="613"/>
      <c r="Z20" s="613"/>
    </row>
    <row r="21" spans="1:28" ht="20.100000000000001" customHeight="1"/>
    <row r="22" spans="1:28" ht="20.100000000000001" customHeight="1">
      <c r="A22" s="622"/>
    </row>
    <row r="23" spans="1:28" ht="20.100000000000001" customHeight="1"/>
    <row r="24" spans="1:28" ht="20.100000000000001" customHeight="1"/>
    <row r="25" spans="1:28" ht="20.100000000000001" customHeight="1">
      <c r="A25" s="622"/>
    </row>
    <row r="26" spans="1:28" ht="20.100000000000001" customHeight="1"/>
    <row r="27" spans="1:28" ht="20.100000000000001" customHeight="1">
      <c r="A27" s="622"/>
    </row>
    <row r="28" spans="1:28" ht="20.100000000000001" customHeight="1"/>
    <row r="29" spans="1:28" ht="20.100000000000001" customHeight="1">
      <c r="A29" s="622"/>
    </row>
    <row r="30" spans="1:28" ht="20.100000000000001" customHeight="1"/>
    <row r="31" spans="1:28" ht="20.100000000000001" customHeight="1"/>
    <row r="32" spans="1:28" ht="20.100000000000001" customHeight="1"/>
    <row r="33" ht="20.100000000000001" customHeight="1"/>
  </sheetData>
  <sheetProtection algorithmName="SHA-512" hashValue="YMYZDUzCzpm4yciEYNja7tqv2vwa7SjjFsTre4fYz36gJdPJneydqiCmar6A33H8bguzBFdsSrF9tmyvM9gD0Q==" saltValue="UdSmc+ypJsUhXFYgq7xw7A==" spinCount="100000" sheet="1" formatCells="0" formatColumns="0" formatRows="0" selectLockedCells="1" sort="0"/>
  <mergeCells count="6">
    <mergeCell ref="A16:F16"/>
    <mergeCell ref="A15:F15"/>
    <mergeCell ref="A1:E1"/>
    <mergeCell ref="A3:F3"/>
    <mergeCell ref="A5:F5"/>
    <mergeCell ref="A8:E8"/>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50E0-3001-4AE1-8990-04850DEEB1D3}">
  <sheetPr>
    <pageSetUpPr fitToPage="1"/>
  </sheetPr>
  <dimension ref="A1:J132"/>
  <sheetViews>
    <sheetView showGridLines="0" showZeros="0" view="pageBreakPreview" zoomScale="110" zoomScaleNormal="100" zoomScaleSheetLayoutView="110" workbookViewId="0">
      <selection activeCell="D123" sqref="D123"/>
    </sheetView>
  </sheetViews>
  <sheetFormatPr defaultRowHeight="15.75"/>
  <cols>
    <col min="1" max="1" width="8.42578125" style="577" customWidth="1"/>
    <col min="2" max="2" width="8.28515625" style="532" customWidth="1"/>
    <col min="3" max="3" width="11.42578125" style="532" customWidth="1"/>
    <col min="4" max="4" width="13.85546875" style="532" customWidth="1"/>
    <col min="5" max="5" width="9.42578125" style="532" customWidth="1"/>
    <col min="6" max="6" width="22.7109375" style="532" customWidth="1"/>
    <col min="7" max="7" width="20.85546875" style="532" customWidth="1"/>
    <col min="8" max="8" width="46.28515625" style="532" customWidth="1"/>
    <col min="9" max="239" width="9.140625" style="532"/>
    <col min="240" max="240" width="14.28515625" style="532" customWidth="1"/>
    <col min="241" max="241" width="13.85546875" style="532" customWidth="1"/>
    <col min="242" max="242" width="11.42578125" style="532" customWidth="1"/>
    <col min="243" max="243" width="27.85546875" style="532" customWidth="1"/>
    <col min="244" max="244" width="14.42578125" style="532" customWidth="1"/>
    <col min="245" max="245" width="21" style="532" customWidth="1"/>
    <col min="246" max="246" width="19.7109375" style="532" customWidth="1"/>
    <col min="247" max="247" width="18" style="532" customWidth="1"/>
    <col min="248" max="248" width="23.140625" style="532" customWidth="1"/>
    <col min="249" max="263" width="0" style="532" hidden="1" customWidth="1"/>
    <col min="264" max="495" width="9.140625" style="532"/>
    <col min="496" max="496" width="14.28515625" style="532" customWidth="1"/>
    <col min="497" max="497" width="13.85546875" style="532" customWidth="1"/>
    <col min="498" max="498" width="11.42578125" style="532" customWidth="1"/>
    <col min="499" max="499" width="27.85546875" style="532" customWidth="1"/>
    <col min="500" max="500" width="14.42578125" style="532" customWidth="1"/>
    <col min="501" max="501" width="21" style="532" customWidth="1"/>
    <col min="502" max="502" width="19.7109375" style="532" customWidth="1"/>
    <col min="503" max="503" width="18" style="532" customWidth="1"/>
    <col min="504" max="504" width="23.140625" style="532" customWidth="1"/>
    <col min="505" max="519" width="0" style="532" hidden="1" customWidth="1"/>
    <col min="520" max="751" width="9.140625" style="532"/>
    <col min="752" max="752" width="14.28515625" style="532" customWidth="1"/>
    <col min="753" max="753" width="13.85546875" style="532" customWidth="1"/>
    <col min="754" max="754" width="11.42578125" style="532" customWidth="1"/>
    <col min="755" max="755" width="27.85546875" style="532" customWidth="1"/>
    <col min="756" max="756" width="14.42578125" style="532" customWidth="1"/>
    <col min="757" max="757" width="21" style="532" customWidth="1"/>
    <col min="758" max="758" width="19.7109375" style="532" customWidth="1"/>
    <col min="759" max="759" width="18" style="532" customWidth="1"/>
    <col min="760" max="760" width="23.140625" style="532" customWidth="1"/>
    <col min="761" max="775" width="0" style="532" hidden="1" customWidth="1"/>
    <col min="776" max="1007" width="9.140625" style="532"/>
    <col min="1008" max="1008" width="14.28515625" style="532" customWidth="1"/>
    <col min="1009" max="1009" width="13.85546875" style="532" customWidth="1"/>
    <col min="1010" max="1010" width="11.42578125" style="532" customWidth="1"/>
    <col min="1011" max="1011" width="27.85546875" style="532" customWidth="1"/>
    <col min="1012" max="1012" width="14.42578125" style="532" customWidth="1"/>
    <col min="1013" max="1013" width="21" style="532" customWidth="1"/>
    <col min="1014" max="1014" width="19.7109375" style="532" customWidth="1"/>
    <col min="1015" max="1015" width="18" style="532" customWidth="1"/>
    <col min="1016" max="1016" width="23.140625" style="532" customWidth="1"/>
    <col min="1017" max="1031" width="0" style="532" hidden="1" customWidth="1"/>
    <col min="1032" max="1263" width="9.140625" style="532"/>
    <col min="1264" max="1264" width="14.28515625" style="532" customWidth="1"/>
    <col min="1265" max="1265" width="13.85546875" style="532" customWidth="1"/>
    <col min="1266" max="1266" width="11.42578125" style="532" customWidth="1"/>
    <col min="1267" max="1267" width="27.85546875" style="532" customWidth="1"/>
    <col min="1268" max="1268" width="14.42578125" style="532" customWidth="1"/>
    <col min="1269" max="1269" width="21" style="532" customWidth="1"/>
    <col min="1270" max="1270" width="19.7109375" style="532" customWidth="1"/>
    <col min="1271" max="1271" width="18" style="532" customWidth="1"/>
    <col min="1272" max="1272" width="23.140625" style="532" customWidth="1"/>
    <col min="1273" max="1287" width="0" style="532" hidden="1" customWidth="1"/>
    <col min="1288" max="1519" width="9.140625" style="532"/>
    <col min="1520" max="1520" width="14.28515625" style="532" customWidth="1"/>
    <col min="1521" max="1521" width="13.85546875" style="532" customWidth="1"/>
    <col min="1522" max="1522" width="11.42578125" style="532" customWidth="1"/>
    <col min="1523" max="1523" width="27.85546875" style="532" customWidth="1"/>
    <col min="1524" max="1524" width="14.42578125" style="532" customWidth="1"/>
    <col min="1525" max="1525" width="21" style="532" customWidth="1"/>
    <col min="1526" max="1526" width="19.7109375" style="532" customWidth="1"/>
    <col min="1527" max="1527" width="18" style="532" customWidth="1"/>
    <col min="1528" max="1528" width="23.140625" style="532" customWidth="1"/>
    <col min="1529" max="1543" width="0" style="532" hidden="1" customWidth="1"/>
    <col min="1544" max="1775" width="9.140625" style="532"/>
    <col min="1776" max="1776" width="14.28515625" style="532" customWidth="1"/>
    <col min="1777" max="1777" width="13.85546875" style="532" customWidth="1"/>
    <col min="1778" max="1778" width="11.42578125" style="532" customWidth="1"/>
    <col min="1779" max="1779" width="27.85546875" style="532" customWidth="1"/>
    <col min="1780" max="1780" width="14.42578125" style="532" customWidth="1"/>
    <col min="1781" max="1781" width="21" style="532" customWidth="1"/>
    <col min="1782" max="1782" width="19.7109375" style="532" customWidth="1"/>
    <col min="1783" max="1783" width="18" style="532" customWidth="1"/>
    <col min="1784" max="1784" width="23.140625" style="532" customWidth="1"/>
    <col min="1785" max="1799" width="0" style="532" hidden="1" customWidth="1"/>
    <col min="1800" max="2031" width="9.140625" style="532"/>
    <col min="2032" max="2032" width="14.28515625" style="532" customWidth="1"/>
    <col min="2033" max="2033" width="13.85546875" style="532" customWidth="1"/>
    <col min="2034" max="2034" width="11.42578125" style="532" customWidth="1"/>
    <col min="2035" max="2035" width="27.85546875" style="532" customWidth="1"/>
    <col min="2036" max="2036" width="14.42578125" style="532" customWidth="1"/>
    <col min="2037" max="2037" width="21" style="532" customWidth="1"/>
    <col min="2038" max="2038" width="19.7109375" style="532" customWidth="1"/>
    <col min="2039" max="2039" width="18" style="532" customWidth="1"/>
    <col min="2040" max="2040" width="23.140625" style="532" customWidth="1"/>
    <col min="2041" max="2055" width="0" style="532" hidden="1" customWidth="1"/>
    <col min="2056" max="2287" width="9.140625" style="532"/>
    <col min="2288" max="2288" width="14.28515625" style="532" customWidth="1"/>
    <col min="2289" max="2289" width="13.85546875" style="532" customWidth="1"/>
    <col min="2290" max="2290" width="11.42578125" style="532" customWidth="1"/>
    <col min="2291" max="2291" width="27.85546875" style="532" customWidth="1"/>
    <col min="2292" max="2292" width="14.42578125" style="532" customWidth="1"/>
    <col min="2293" max="2293" width="21" style="532" customWidth="1"/>
    <col min="2294" max="2294" width="19.7109375" style="532" customWidth="1"/>
    <col min="2295" max="2295" width="18" style="532" customWidth="1"/>
    <col min="2296" max="2296" width="23.140625" style="532" customWidth="1"/>
    <col min="2297" max="2311" width="0" style="532" hidden="1" customWidth="1"/>
    <col min="2312" max="2543" width="9.140625" style="532"/>
    <col min="2544" max="2544" width="14.28515625" style="532" customWidth="1"/>
    <col min="2545" max="2545" width="13.85546875" style="532" customWidth="1"/>
    <col min="2546" max="2546" width="11.42578125" style="532" customWidth="1"/>
    <col min="2547" max="2547" width="27.85546875" style="532" customWidth="1"/>
    <col min="2548" max="2548" width="14.42578125" style="532" customWidth="1"/>
    <col min="2549" max="2549" width="21" style="532" customWidth="1"/>
    <col min="2550" max="2550" width="19.7109375" style="532" customWidth="1"/>
    <col min="2551" max="2551" width="18" style="532" customWidth="1"/>
    <col min="2552" max="2552" width="23.140625" style="532" customWidth="1"/>
    <col min="2553" max="2567" width="0" style="532" hidden="1" customWidth="1"/>
    <col min="2568" max="2799" width="9.140625" style="532"/>
    <col min="2800" max="2800" width="14.28515625" style="532" customWidth="1"/>
    <col min="2801" max="2801" width="13.85546875" style="532" customWidth="1"/>
    <col min="2802" max="2802" width="11.42578125" style="532" customWidth="1"/>
    <col min="2803" max="2803" width="27.85546875" style="532" customWidth="1"/>
    <col min="2804" max="2804" width="14.42578125" style="532" customWidth="1"/>
    <col min="2805" max="2805" width="21" style="532" customWidth="1"/>
    <col min="2806" max="2806" width="19.7109375" style="532" customWidth="1"/>
    <col min="2807" max="2807" width="18" style="532" customWidth="1"/>
    <col min="2808" max="2808" width="23.140625" style="532" customWidth="1"/>
    <col min="2809" max="2823" width="0" style="532" hidden="1" customWidth="1"/>
    <col min="2824" max="3055" width="9.140625" style="532"/>
    <col min="3056" max="3056" width="14.28515625" style="532" customWidth="1"/>
    <col min="3057" max="3057" width="13.85546875" style="532" customWidth="1"/>
    <col min="3058" max="3058" width="11.42578125" style="532" customWidth="1"/>
    <col min="3059" max="3059" width="27.85546875" style="532" customWidth="1"/>
    <col min="3060" max="3060" width="14.42578125" style="532" customWidth="1"/>
    <col min="3061" max="3061" width="21" style="532" customWidth="1"/>
    <col min="3062" max="3062" width="19.7109375" style="532" customWidth="1"/>
    <col min="3063" max="3063" width="18" style="532" customWidth="1"/>
    <col min="3064" max="3064" width="23.140625" style="532" customWidth="1"/>
    <col min="3065" max="3079" width="0" style="532" hidden="1" customWidth="1"/>
    <col min="3080" max="3311" width="9.140625" style="532"/>
    <col min="3312" max="3312" width="14.28515625" style="532" customWidth="1"/>
    <col min="3313" max="3313" width="13.85546875" style="532" customWidth="1"/>
    <col min="3314" max="3314" width="11.42578125" style="532" customWidth="1"/>
    <col min="3315" max="3315" width="27.85546875" style="532" customWidth="1"/>
    <col min="3316" max="3316" width="14.42578125" style="532" customWidth="1"/>
    <col min="3317" max="3317" width="21" style="532" customWidth="1"/>
    <col min="3318" max="3318" width="19.7109375" style="532" customWidth="1"/>
    <col min="3319" max="3319" width="18" style="532" customWidth="1"/>
    <col min="3320" max="3320" width="23.140625" style="532" customWidth="1"/>
    <col min="3321" max="3335" width="0" style="532" hidden="1" customWidth="1"/>
    <col min="3336" max="3567" width="9.140625" style="532"/>
    <col min="3568" max="3568" width="14.28515625" style="532" customWidth="1"/>
    <col min="3569" max="3569" width="13.85546875" style="532" customWidth="1"/>
    <col min="3570" max="3570" width="11.42578125" style="532" customWidth="1"/>
    <col min="3571" max="3571" width="27.85546875" style="532" customWidth="1"/>
    <col min="3572" max="3572" width="14.42578125" style="532" customWidth="1"/>
    <col min="3573" max="3573" width="21" style="532" customWidth="1"/>
    <col min="3574" max="3574" width="19.7109375" style="532" customWidth="1"/>
    <col min="3575" max="3575" width="18" style="532" customWidth="1"/>
    <col min="3576" max="3576" width="23.140625" style="532" customWidth="1"/>
    <col min="3577" max="3591" width="0" style="532" hidden="1" customWidth="1"/>
    <col min="3592" max="3823" width="9.140625" style="532"/>
    <col min="3824" max="3824" width="14.28515625" style="532" customWidth="1"/>
    <col min="3825" max="3825" width="13.85546875" style="532" customWidth="1"/>
    <col min="3826" max="3826" width="11.42578125" style="532" customWidth="1"/>
    <col min="3827" max="3827" width="27.85546875" style="532" customWidth="1"/>
    <col min="3828" max="3828" width="14.42578125" style="532" customWidth="1"/>
    <col min="3829" max="3829" width="21" style="532" customWidth="1"/>
    <col min="3830" max="3830" width="19.7109375" style="532" customWidth="1"/>
    <col min="3831" max="3831" width="18" style="532" customWidth="1"/>
    <col min="3832" max="3832" width="23.140625" style="532" customWidth="1"/>
    <col min="3833" max="3847" width="0" style="532" hidden="1" customWidth="1"/>
    <col min="3848" max="4079" width="9.140625" style="532"/>
    <col min="4080" max="4080" width="14.28515625" style="532" customWidth="1"/>
    <col min="4081" max="4081" width="13.85546875" style="532" customWidth="1"/>
    <col min="4082" max="4082" width="11.42578125" style="532" customWidth="1"/>
    <col min="4083" max="4083" width="27.85546875" style="532" customWidth="1"/>
    <col min="4084" max="4084" width="14.42578125" style="532" customWidth="1"/>
    <col min="4085" max="4085" width="21" style="532" customWidth="1"/>
    <col min="4086" max="4086" width="19.7109375" style="532" customWidth="1"/>
    <col min="4087" max="4087" width="18" style="532" customWidth="1"/>
    <col min="4088" max="4088" width="23.140625" style="532" customWidth="1"/>
    <col min="4089" max="4103" width="0" style="532" hidden="1" customWidth="1"/>
    <col min="4104" max="4335" width="9.140625" style="532"/>
    <col min="4336" max="4336" width="14.28515625" style="532" customWidth="1"/>
    <col min="4337" max="4337" width="13.85546875" style="532" customWidth="1"/>
    <col min="4338" max="4338" width="11.42578125" style="532" customWidth="1"/>
    <col min="4339" max="4339" width="27.85546875" style="532" customWidth="1"/>
    <col min="4340" max="4340" width="14.42578125" style="532" customWidth="1"/>
    <col min="4341" max="4341" width="21" style="532" customWidth="1"/>
    <col min="4342" max="4342" width="19.7109375" style="532" customWidth="1"/>
    <col min="4343" max="4343" width="18" style="532" customWidth="1"/>
    <col min="4344" max="4344" width="23.140625" style="532" customWidth="1"/>
    <col min="4345" max="4359" width="0" style="532" hidden="1" customWidth="1"/>
    <col min="4360" max="4591" width="9.140625" style="532"/>
    <col min="4592" max="4592" width="14.28515625" style="532" customWidth="1"/>
    <col min="4593" max="4593" width="13.85546875" style="532" customWidth="1"/>
    <col min="4594" max="4594" width="11.42578125" style="532" customWidth="1"/>
    <col min="4595" max="4595" width="27.85546875" style="532" customWidth="1"/>
    <col min="4596" max="4596" width="14.42578125" style="532" customWidth="1"/>
    <col min="4597" max="4597" width="21" style="532" customWidth="1"/>
    <col min="4598" max="4598" width="19.7109375" style="532" customWidth="1"/>
    <col min="4599" max="4599" width="18" style="532" customWidth="1"/>
    <col min="4600" max="4600" width="23.140625" style="532" customWidth="1"/>
    <col min="4601" max="4615" width="0" style="532" hidden="1" customWidth="1"/>
    <col min="4616" max="4847" width="9.140625" style="532"/>
    <col min="4848" max="4848" width="14.28515625" style="532" customWidth="1"/>
    <col min="4849" max="4849" width="13.85546875" style="532" customWidth="1"/>
    <col min="4850" max="4850" width="11.42578125" style="532" customWidth="1"/>
    <col min="4851" max="4851" width="27.85546875" style="532" customWidth="1"/>
    <col min="4852" max="4852" width="14.42578125" style="532" customWidth="1"/>
    <col min="4853" max="4853" width="21" style="532" customWidth="1"/>
    <col min="4854" max="4854" width="19.7109375" style="532" customWidth="1"/>
    <col min="4855" max="4855" width="18" style="532" customWidth="1"/>
    <col min="4856" max="4856" width="23.140625" style="532" customWidth="1"/>
    <col min="4857" max="4871" width="0" style="532" hidden="1" customWidth="1"/>
    <col min="4872" max="5103" width="9.140625" style="532"/>
    <col min="5104" max="5104" width="14.28515625" style="532" customWidth="1"/>
    <col min="5105" max="5105" width="13.85546875" style="532" customWidth="1"/>
    <col min="5106" max="5106" width="11.42578125" style="532" customWidth="1"/>
    <col min="5107" max="5107" width="27.85546875" style="532" customWidth="1"/>
    <col min="5108" max="5108" width="14.42578125" style="532" customWidth="1"/>
    <col min="5109" max="5109" width="21" style="532" customWidth="1"/>
    <col min="5110" max="5110" width="19.7109375" style="532" customWidth="1"/>
    <col min="5111" max="5111" width="18" style="532" customWidth="1"/>
    <col min="5112" max="5112" width="23.140625" style="532" customWidth="1"/>
    <col min="5113" max="5127" width="0" style="532" hidden="1" customWidth="1"/>
    <col min="5128" max="5359" width="9.140625" style="532"/>
    <col min="5360" max="5360" width="14.28515625" style="532" customWidth="1"/>
    <col min="5361" max="5361" width="13.85546875" style="532" customWidth="1"/>
    <col min="5362" max="5362" width="11.42578125" style="532" customWidth="1"/>
    <col min="5363" max="5363" width="27.85546875" style="532" customWidth="1"/>
    <col min="5364" max="5364" width="14.42578125" style="532" customWidth="1"/>
    <col min="5365" max="5365" width="21" style="532" customWidth="1"/>
    <col min="5366" max="5366" width="19.7109375" style="532" customWidth="1"/>
    <col min="5367" max="5367" width="18" style="532" customWidth="1"/>
    <col min="5368" max="5368" width="23.140625" style="532" customWidth="1"/>
    <col min="5369" max="5383" width="0" style="532" hidden="1" customWidth="1"/>
    <col min="5384" max="5615" width="9.140625" style="532"/>
    <col min="5616" max="5616" width="14.28515625" style="532" customWidth="1"/>
    <col min="5617" max="5617" width="13.85546875" style="532" customWidth="1"/>
    <col min="5618" max="5618" width="11.42578125" style="532" customWidth="1"/>
    <col min="5619" max="5619" width="27.85546875" style="532" customWidth="1"/>
    <col min="5620" max="5620" width="14.42578125" style="532" customWidth="1"/>
    <col min="5621" max="5621" width="21" style="532" customWidth="1"/>
    <col min="5622" max="5622" width="19.7109375" style="532" customWidth="1"/>
    <col min="5623" max="5623" width="18" style="532" customWidth="1"/>
    <col min="5624" max="5624" width="23.140625" style="532" customWidth="1"/>
    <col min="5625" max="5639" width="0" style="532" hidden="1" customWidth="1"/>
    <col min="5640" max="5871" width="9.140625" style="532"/>
    <col min="5872" max="5872" width="14.28515625" style="532" customWidth="1"/>
    <col min="5873" max="5873" width="13.85546875" style="532" customWidth="1"/>
    <col min="5874" max="5874" width="11.42578125" style="532" customWidth="1"/>
    <col min="5875" max="5875" width="27.85546875" style="532" customWidth="1"/>
    <col min="5876" max="5876" width="14.42578125" style="532" customWidth="1"/>
    <col min="5877" max="5877" width="21" style="532" customWidth="1"/>
    <col min="5878" max="5878" width="19.7109375" style="532" customWidth="1"/>
    <col min="5879" max="5879" width="18" style="532" customWidth="1"/>
    <col min="5880" max="5880" width="23.140625" style="532" customWidth="1"/>
    <col min="5881" max="5895" width="0" style="532" hidden="1" customWidth="1"/>
    <col min="5896" max="6127" width="9.140625" style="532"/>
    <col min="6128" max="6128" width="14.28515625" style="532" customWidth="1"/>
    <col min="6129" max="6129" width="13.85546875" style="532" customWidth="1"/>
    <col min="6130" max="6130" width="11.42578125" style="532" customWidth="1"/>
    <col min="6131" max="6131" width="27.85546875" style="532" customWidth="1"/>
    <col min="6132" max="6132" width="14.42578125" style="532" customWidth="1"/>
    <col min="6133" max="6133" width="21" style="532" customWidth="1"/>
    <col min="6134" max="6134" width="19.7109375" style="532" customWidth="1"/>
    <col min="6135" max="6135" width="18" style="532" customWidth="1"/>
    <col min="6136" max="6136" width="23.140625" style="532" customWidth="1"/>
    <col min="6137" max="6151" width="0" style="532" hidden="1" customWidth="1"/>
    <col min="6152" max="6383" width="9.140625" style="532"/>
    <col min="6384" max="6384" width="14.28515625" style="532" customWidth="1"/>
    <col min="6385" max="6385" width="13.85546875" style="532" customWidth="1"/>
    <col min="6386" max="6386" width="11.42578125" style="532" customWidth="1"/>
    <col min="6387" max="6387" width="27.85546875" style="532" customWidth="1"/>
    <col min="6388" max="6388" width="14.42578125" style="532" customWidth="1"/>
    <col min="6389" max="6389" width="21" style="532" customWidth="1"/>
    <col min="6390" max="6390" width="19.7109375" style="532" customWidth="1"/>
    <col min="6391" max="6391" width="18" style="532" customWidth="1"/>
    <col min="6392" max="6392" width="23.140625" style="532" customWidth="1"/>
    <col min="6393" max="6407" width="0" style="532" hidden="1" customWidth="1"/>
    <col min="6408" max="6639" width="9.140625" style="532"/>
    <col min="6640" max="6640" width="14.28515625" style="532" customWidth="1"/>
    <col min="6641" max="6641" width="13.85546875" style="532" customWidth="1"/>
    <col min="6642" max="6642" width="11.42578125" style="532" customWidth="1"/>
    <col min="6643" max="6643" width="27.85546875" style="532" customWidth="1"/>
    <col min="6644" max="6644" width="14.42578125" style="532" customWidth="1"/>
    <col min="6645" max="6645" width="21" style="532" customWidth="1"/>
    <col min="6646" max="6646" width="19.7109375" style="532" customWidth="1"/>
    <col min="6647" max="6647" width="18" style="532" customWidth="1"/>
    <col min="6648" max="6648" width="23.140625" style="532" customWidth="1"/>
    <col min="6649" max="6663" width="0" style="532" hidden="1" customWidth="1"/>
    <col min="6664" max="6895" width="9.140625" style="532"/>
    <col min="6896" max="6896" width="14.28515625" style="532" customWidth="1"/>
    <col min="6897" max="6897" width="13.85546875" style="532" customWidth="1"/>
    <col min="6898" max="6898" width="11.42578125" style="532" customWidth="1"/>
    <col min="6899" max="6899" width="27.85546875" style="532" customWidth="1"/>
    <col min="6900" max="6900" width="14.42578125" style="532" customWidth="1"/>
    <col min="6901" max="6901" width="21" style="532" customWidth="1"/>
    <col min="6902" max="6902" width="19.7109375" style="532" customWidth="1"/>
    <col min="6903" max="6903" width="18" style="532" customWidth="1"/>
    <col min="6904" max="6904" width="23.140625" style="532" customWidth="1"/>
    <col min="6905" max="6919" width="0" style="532" hidden="1" customWidth="1"/>
    <col min="6920" max="7151" width="9.140625" style="532"/>
    <col min="7152" max="7152" width="14.28515625" style="532" customWidth="1"/>
    <col min="7153" max="7153" width="13.85546875" style="532" customWidth="1"/>
    <col min="7154" max="7154" width="11.42578125" style="532" customWidth="1"/>
    <col min="7155" max="7155" width="27.85546875" style="532" customWidth="1"/>
    <col min="7156" max="7156" width="14.42578125" style="532" customWidth="1"/>
    <col min="7157" max="7157" width="21" style="532" customWidth="1"/>
    <col min="7158" max="7158" width="19.7109375" style="532" customWidth="1"/>
    <col min="7159" max="7159" width="18" style="532" customWidth="1"/>
    <col min="7160" max="7160" width="23.140625" style="532" customWidth="1"/>
    <col min="7161" max="7175" width="0" style="532" hidden="1" customWidth="1"/>
    <col min="7176" max="7407" width="9.140625" style="532"/>
    <col min="7408" max="7408" width="14.28515625" style="532" customWidth="1"/>
    <col min="7409" max="7409" width="13.85546875" style="532" customWidth="1"/>
    <col min="7410" max="7410" width="11.42578125" style="532" customWidth="1"/>
    <col min="7411" max="7411" width="27.85546875" style="532" customWidth="1"/>
    <col min="7412" max="7412" width="14.42578125" style="532" customWidth="1"/>
    <col min="7413" max="7413" width="21" style="532" customWidth="1"/>
    <col min="7414" max="7414" width="19.7109375" style="532" customWidth="1"/>
    <col min="7415" max="7415" width="18" style="532" customWidth="1"/>
    <col min="7416" max="7416" width="23.140625" style="532" customWidth="1"/>
    <col min="7417" max="7431" width="0" style="532" hidden="1" customWidth="1"/>
    <col min="7432" max="7663" width="9.140625" style="532"/>
    <col min="7664" max="7664" width="14.28515625" style="532" customWidth="1"/>
    <col min="7665" max="7665" width="13.85546875" style="532" customWidth="1"/>
    <col min="7666" max="7666" width="11.42578125" style="532" customWidth="1"/>
    <col min="7667" max="7667" width="27.85546875" style="532" customWidth="1"/>
    <col min="7668" max="7668" width="14.42578125" style="532" customWidth="1"/>
    <col min="7669" max="7669" width="21" style="532" customWidth="1"/>
    <col min="7670" max="7670" width="19.7109375" style="532" customWidth="1"/>
    <col min="7671" max="7671" width="18" style="532" customWidth="1"/>
    <col min="7672" max="7672" width="23.140625" style="532" customWidth="1"/>
    <col min="7673" max="7687" width="0" style="532" hidden="1" customWidth="1"/>
    <col min="7688" max="7919" width="9.140625" style="532"/>
    <col min="7920" max="7920" width="14.28515625" style="532" customWidth="1"/>
    <col min="7921" max="7921" width="13.85546875" style="532" customWidth="1"/>
    <col min="7922" max="7922" width="11.42578125" style="532" customWidth="1"/>
    <col min="7923" max="7923" width="27.85546875" style="532" customWidth="1"/>
    <col min="7924" max="7924" width="14.42578125" style="532" customWidth="1"/>
    <col min="7925" max="7925" width="21" style="532" customWidth="1"/>
    <col min="7926" max="7926" width="19.7109375" style="532" customWidth="1"/>
    <col min="7927" max="7927" width="18" style="532" customWidth="1"/>
    <col min="7928" max="7928" width="23.140625" style="532" customWidth="1"/>
    <col min="7929" max="7943" width="0" style="532" hidden="1" customWidth="1"/>
    <col min="7944" max="8175" width="9.140625" style="532"/>
    <col min="8176" max="8176" width="14.28515625" style="532" customWidth="1"/>
    <col min="8177" max="8177" width="13.85546875" style="532" customWidth="1"/>
    <col min="8178" max="8178" width="11.42578125" style="532" customWidth="1"/>
    <col min="8179" max="8179" width="27.85546875" style="532" customWidth="1"/>
    <col min="8180" max="8180" width="14.42578125" style="532" customWidth="1"/>
    <col min="8181" max="8181" width="21" style="532" customWidth="1"/>
    <col min="8182" max="8182" width="19.7109375" style="532" customWidth="1"/>
    <col min="8183" max="8183" width="18" style="532" customWidth="1"/>
    <col min="8184" max="8184" width="23.140625" style="532" customWidth="1"/>
    <col min="8185" max="8199" width="0" style="532" hidden="1" customWidth="1"/>
    <col min="8200" max="8431" width="9.140625" style="532"/>
    <col min="8432" max="8432" width="14.28515625" style="532" customWidth="1"/>
    <col min="8433" max="8433" width="13.85546875" style="532" customWidth="1"/>
    <col min="8434" max="8434" width="11.42578125" style="532" customWidth="1"/>
    <col min="8435" max="8435" width="27.85546875" style="532" customWidth="1"/>
    <col min="8436" max="8436" width="14.42578125" style="532" customWidth="1"/>
    <col min="8437" max="8437" width="21" style="532" customWidth="1"/>
    <col min="8438" max="8438" width="19.7109375" style="532" customWidth="1"/>
    <col min="8439" max="8439" width="18" style="532" customWidth="1"/>
    <col min="8440" max="8440" width="23.140625" style="532" customWidth="1"/>
    <col min="8441" max="8455" width="0" style="532" hidden="1" customWidth="1"/>
    <col min="8456" max="8687" width="9.140625" style="532"/>
    <col min="8688" max="8688" width="14.28515625" style="532" customWidth="1"/>
    <col min="8689" max="8689" width="13.85546875" style="532" customWidth="1"/>
    <col min="8690" max="8690" width="11.42578125" style="532" customWidth="1"/>
    <col min="8691" max="8691" width="27.85546875" style="532" customWidth="1"/>
    <col min="8692" max="8692" width="14.42578125" style="532" customWidth="1"/>
    <col min="8693" max="8693" width="21" style="532" customWidth="1"/>
    <col min="8694" max="8694" width="19.7109375" style="532" customWidth="1"/>
    <col min="8695" max="8695" width="18" style="532" customWidth="1"/>
    <col min="8696" max="8696" width="23.140625" style="532" customWidth="1"/>
    <col min="8697" max="8711" width="0" style="532" hidden="1" customWidth="1"/>
    <col min="8712" max="8943" width="9.140625" style="532"/>
    <col min="8944" max="8944" width="14.28515625" style="532" customWidth="1"/>
    <col min="8945" max="8945" width="13.85546875" style="532" customWidth="1"/>
    <col min="8946" max="8946" width="11.42578125" style="532" customWidth="1"/>
    <col min="8947" max="8947" width="27.85546875" style="532" customWidth="1"/>
    <col min="8948" max="8948" width="14.42578125" style="532" customWidth="1"/>
    <col min="8949" max="8949" width="21" style="532" customWidth="1"/>
    <col min="8950" max="8950" width="19.7109375" style="532" customWidth="1"/>
    <col min="8951" max="8951" width="18" style="532" customWidth="1"/>
    <col min="8952" max="8952" width="23.140625" style="532" customWidth="1"/>
    <col min="8953" max="8967" width="0" style="532" hidden="1" customWidth="1"/>
    <col min="8968" max="9199" width="9.140625" style="532"/>
    <col min="9200" max="9200" width="14.28515625" style="532" customWidth="1"/>
    <col min="9201" max="9201" width="13.85546875" style="532" customWidth="1"/>
    <col min="9202" max="9202" width="11.42578125" style="532" customWidth="1"/>
    <col min="9203" max="9203" width="27.85546875" style="532" customWidth="1"/>
    <col min="9204" max="9204" width="14.42578125" style="532" customWidth="1"/>
    <col min="9205" max="9205" width="21" style="532" customWidth="1"/>
    <col min="9206" max="9206" width="19.7109375" style="532" customWidth="1"/>
    <col min="9207" max="9207" width="18" style="532" customWidth="1"/>
    <col min="9208" max="9208" width="23.140625" style="532" customWidth="1"/>
    <col min="9209" max="9223" width="0" style="532" hidden="1" customWidth="1"/>
    <col min="9224" max="9455" width="9.140625" style="532"/>
    <col min="9456" max="9456" width="14.28515625" style="532" customWidth="1"/>
    <col min="9457" max="9457" width="13.85546875" style="532" customWidth="1"/>
    <col min="9458" max="9458" width="11.42578125" style="532" customWidth="1"/>
    <col min="9459" max="9459" width="27.85546875" style="532" customWidth="1"/>
    <col min="9460" max="9460" width="14.42578125" style="532" customWidth="1"/>
    <col min="9461" max="9461" width="21" style="532" customWidth="1"/>
    <col min="9462" max="9462" width="19.7109375" style="532" customWidth="1"/>
    <col min="9463" max="9463" width="18" style="532" customWidth="1"/>
    <col min="9464" max="9464" width="23.140625" style="532" customWidth="1"/>
    <col min="9465" max="9479" width="0" style="532" hidden="1" customWidth="1"/>
    <col min="9480" max="9711" width="9.140625" style="532"/>
    <col min="9712" max="9712" width="14.28515625" style="532" customWidth="1"/>
    <col min="9713" max="9713" width="13.85546875" style="532" customWidth="1"/>
    <col min="9714" max="9714" width="11.42578125" style="532" customWidth="1"/>
    <col min="9715" max="9715" width="27.85546875" style="532" customWidth="1"/>
    <col min="9716" max="9716" width="14.42578125" style="532" customWidth="1"/>
    <col min="9717" max="9717" width="21" style="532" customWidth="1"/>
    <col min="9718" max="9718" width="19.7109375" style="532" customWidth="1"/>
    <col min="9719" max="9719" width="18" style="532" customWidth="1"/>
    <col min="9720" max="9720" width="23.140625" style="532" customWidth="1"/>
    <col min="9721" max="9735" width="0" style="532" hidden="1" customWidth="1"/>
    <col min="9736" max="9967" width="9.140625" style="532"/>
    <col min="9968" max="9968" width="14.28515625" style="532" customWidth="1"/>
    <col min="9969" max="9969" width="13.85546875" style="532" customWidth="1"/>
    <col min="9970" max="9970" width="11.42578125" style="532" customWidth="1"/>
    <col min="9971" max="9971" width="27.85546875" style="532" customWidth="1"/>
    <col min="9972" max="9972" width="14.42578125" style="532" customWidth="1"/>
    <col min="9973" max="9973" width="21" style="532" customWidth="1"/>
    <col min="9974" max="9974" width="19.7109375" style="532" customWidth="1"/>
    <col min="9975" max="9975" width="18" style="532" customWidth="1"/>
    <col min="9976" max="9976" width="23.140625" style="532" customWidth="1"/>
    <col min="9977" max="9991" width="0" style="532" hidden="1" customWidth="1"/>
    <col min="9992" max="10223" width="9.140625" style="532"/>
    <col min="10224" max="10224" width="14.28515625" style="532" customWidth="1"/>
    <col min="10225" max="10225" width="13.85546875" style="532" customWidth="1"/>
    <col min="10226" max="10226" width="11.42578125" style="532" customWidth="1"/>
    <col min="10227" max="10227" width="27.85546875" style="532" customWidth="1"/>
    <col min="10228" max="10228" width="14.42578125" style="532" customWidth="1"/>
    <col min="10229" max="10229" width="21" style="532" customWidth="1"/>
    <col min="10230" max="10230" width="19.7109375" style="532" customWidth="1"/>
    <col min="10231" max="10231" width="18" style="532" customWidth="1"/>
    <col min="10232" max="10232" width="23.140625" style="532" customWidth="1"/>
    <col min="10233" max="10247" width="0" style="532" hidden="1" customWidth="1"/>
    <col min="10248" max="10479" width="9.140625" style="532"/>
    <col min="10480" max="10480" width="14.28515625" style="532" customWidth="1"/>
    <col min="10481" max="10481" width="13.85546875" style="532" customWidth="1"/>
    <col min="10482" max="10482" width="11.42578125" style="532" customWidth="1"/>
    <col min="10483" max="10483" width="27.85546875" style="532" customWidth="1"/>
    <col min="10484" max="10484" width="14.42578125" style="532" customWidth="1"/>
    <col min="10485" max="10485" width="21" style="532" customWidth="1"/>
    <col min="10486" max="10486" width="19.7109375" style="532" customWidth="1"/>
    <col min="10487" max="10487" width="18" style="532" customWidth="1"/>
    <col min="10488" max="10488" width="23.140625" style="532" customWidth="1"/>
    <col min="10489" max="10503" width="0" style="532" hidden="1" customWidth="1"/>
    <col min="10504" max="10735" width="9.140625" style="532"/>
    <col min="10736" max="10736" width="14.28515625" style="532" customWidth="1"/>
    <col min="10737" max="10737" width="13.85546875" style="532" customWidth="1"/>
    <col min="10738" max="10738" width="11.42578125" style="532" customWidth="1"/>
    <col min="10739" max="10739" width="27.85546875" style="532" customWidth="1"/>
    <col min="10740" max="10740" width="14.42578125" style="532" customWidth="1"/>
    <col min="10741" max="10741" width="21" style="532" customWidth="1"/>
    <col min="10742" max="10742" width="19.7109375" style="532" customWidth="1"/>
    <col min="10743" max="10743" width="18" style="532" customWidth="1"/>
    <col min="10744" max="10744" width="23.140625" style="532" customWidth="1"/>
    <col min="10745" max="10759" width="0" style="532" hidden="1" customWidth="1"/>
    <col min="10760" max="10991" width="9.140625" style="532"/>
    <col min="10992" max="10992" width="14.28515625" style="532" customWidth="1"/>
    <col min="10993" max="10993" width="13.85546875" style="532" customWidth="1"/>
    <col min="10994" max="10994" width="11.42578125" style="532" customWidth="1"/>
    <col min="10995" max="10995" width="27.85546875" style="532" customWidth="1"/>
    <col min="10996" max="10996" width="14.42578125" style="532" customWidth="1"/>
    <col min="10997" max="10997" width="21" style="532" customWidth="1"/>
    <col min="10998" max="10998" width="19.7109375" style="532" customWidth="1"/>
    <col min="10999" max="10999" width="18" style="532" customWidth="1"/>
    <col min="11000" max="11000" width="23.140625" style="532" customWidth="1"/>
    <col min="11001" max="11015" width="0" style="532" hidden="1" customWidth="1"/>
    <col min="11016" max="11247" width="9.140625" style="532"/>
    <col min="11248" max="11248" width="14.28515625" style="532" customWidth="1"/>
    <col min="11249" max="11249" width="13.85546875" style="532" customWidth="1"/>
    <col min="11250" max="11250" width="11.42578125" style="532" customWidth="1"/>
    <col min="11251" max="11251" width="27.85546875" style="532" customWidth="1"/>
    <col min="11252" max="11252" width="14.42578125" style="532" customWidth="1"/>
    <col min="11253" max="11253" width="21" style="532" customWidth="1"/>
    <col min="11254" max="11254" width="19.7109375" style="532" customWidth="1"/>
    <col min="11255" max="11255" width="18" style="532" customWidth="1"/>
    <col min="11256" max="11256" width="23.140625" style="532" customWidth="1"/>
    <col min="11257" max="11271" width="0" style="532" hidden="1" customWidth="1"/>
    <col min="11272" max="11503" width="9.140625" style="532"/>
    <col min="11504" max="11504" width="14.28515625" style="532" customWidth="1"/>
    <col min="11505" max="11505" width="13.85546875" style="532" customWidth="1"/>
    <col min="11506" max="11506" width="11.42578125" style="532" customWidth="1"/>
    <col min="11507" max="11507" width="27.85546875" style="532" customWidth="1"/>
    <col min="11508" max="11508" width="14.42578125" style="532" customWidth="1"/>
    <col min="11509" max="11509" width="21" style="532" customWidth="1"/>
    <col min="11510" max="11510" width="19.7109375" style="532" customWidth="1"/>
    <col min="11511" max="11511" width="18" style="532" customWidth="1"/>
    <col min="11512" max="11512" width="23.140625" style="532" customWidth="1"/>
    <col min="11513" max="11527" width="0" style="532" hidden="1" customWidth="1"/>
    <col min="11528" max="11759" width="9.140625" style="532"/>
    <col min="11760" max="11760" width="14.28515625" style="532" customWidth="1"/>
    <col min="11761" max="11761" width="13.85546875" style="532" customWidth="1"/>
    <col min="11762" max="11762" width="11.42578125" style="532" customWidth="1"/>
    <col min="11763" max="11763" width="27.85546875" style="532" customWidth="1"/>
    <col min="11764" max="11764" width="14.42578125" style="532" customWidth="1"/>
    <col min="11765" max="11765" width="21" style="532" customWidth="1"/>
    <col min="11766" max="11766" width="19.7109375" style="532" customWidth="1"/>
    <col min="11767" max="11767" width="18" style="532" customWidth="1"/>
    <col min="11768" max="11768" width="23.140625" style="532" customWidth="1"/>
    <col min="11769" max="11783" width="0" style="532" hidden="1" customWidth="1"/>
    <col min="11784" max="12015" width="9.140625" style="532"/>
    <col min="12016" max="12016" width="14.28515625" style="532" customWidth="1"/>
    <col min="12017" max="12017" width="13.85546875" style="532" customWidth="1"/>
    <col min="12018" max="12018" width="11.42578125" style="532" customWidth="1"/>
    <col min="12019" max="12019" width="27.85546875" style="532" customWidth="1"/>
    <col min="12020" max="12020" width="14.42578125" style="532" customWidth="1"/>
    <col min="12021" max="12021" width="21" style="532" customWidth="1"/>
    <col min="12022" max="12022" width="19.7109375" style="532" customWidth="1"/>
    <col min="12023" max="12023" width="18" style="532" customWidth="1"/>
    <col min="12024" max="12024" width="23.140625" style="532" customWidth="1"/>
    <col min="12025" max="12039" width="0" style="532" hidden="1" customWidth="1"/>
    <col min="12040" max="12271" width="9.140625" style="532"/>
    <col min="12272" max="12272" width="14.28515625" style="532" customWidth="1"/>
    <col min="12273" max="12273" width="13.85546875" style="532" customWidth="1"/>
    <col min="12274" max="12274" width="11.42578125" style="532" customWidth="1"/>
    <col min="12275" max="12275" width="27.85546875" style="532" customWidth="1"/>
    <col min="12276" max="12276" width="14.42578125" style="532" customWidth="1"/>
    <col min="12277" max="12277" width="21" style="532" customWidth="1"/>
    <col min="12278" max="12278" width="19.7109375" style="532" customWidth="1"/>
    <col min="12279" max="12279" width="18" style="532" customWidth="1"/>
    <col min="12280" max="12280" width="23.140625" style="532" customWidth="1"/>
    <col min="12281" max="12295" width="0" style="532" hidden="1" customWidth="1"/>
    <col min="12296" max="12527" width="9.140625" style="532"/>
    <col min="12528" max="12528" width="14.28515625" style="532" customWidth="1"/>
    <col min="12529" max="12529" width="13.85546875" style="532" customWidth="1"/>
    <col min="12530" max="12530" width="11.42578125" style="532" customWidth="1"/>
    <col min="12531" max="12531" width="27.85546875" style="532" customWidth="1"/>
    <col min="12532" max="12532" width="14.42578125" style="532" customWidth="1"/>
    <col min="12533" max="12533" width="21" style="532" customWidth="1"/>
    <col min="12534" max="12534" width="19.7109375" style="532" customWidth="1"/>
    <col min="12535" max="12535" width="18" style="532" customWidth="1"/>
    <col min="12536" max="12536" width="23.140625" style="532" customWidth="1"/>
    <col min="12537" max="12551" width="0" style="532" hidden="1" customWidth="1"/>
    <col min="12552" max="12783" width="9.140625" style="532"/>
    <col min="12784" max="12784" width="14.28515625" style="532" customWidth="1"/>
    <col min="12785" max="12785" width="13.85546875" style="532" customWidth="1"/>
    <col min="12786" max="12786" width="11.42578125" style="532" customWidth="1"/>
    <col min="12787" max="12787" width="27.85546875" style="532" customWidth="1"/>
    <col min="12788" max="12788" width="14.42578125" style="532" customWidth="1"/>
    <col min="12789" max="12789" width="21" style="532" customWidth="1"/>
    <col min="12790" max="12790" width="19.7109375" style="532" customWidth="1"/>
    <col min="12791" max="12791" width="18" style="532" customWidth="1"/>
    <col min="12792" max="12792" width="23.140625" style="532" customWidth="1"/>
    <col min="12793" max="12807" width="0" style="532" hidden="1" customWidth="1"/>
    <col min="12808" max="13039" width="9.140625" style="532"/>
    <col min="13040" max="13040" width="14.28515625" style="532" customWidth="1"/>
    <col min="13041" max="13041" width="13.85546875" style="532" customWidth="1"/>
    <col min="13042" max="13042" width="11.42578125" style="532" customWidth="1"/>
    <col min="13043" max="13043" width="27.85546875" style="532" customWidth="1"/>
    <col min="13044" max="13044" width="14.42578125" style="532" customWidth="1"/>
    <col min="13045" max="13045" width="21" style="532" customWidth="1"/>
    <col min="13046" max="13046" width="19.7109375" style="532" customWidth="1"/>
    <col min="13047" max="13047" width="18" style="532" customWidth="1"/>
    <col min="13048" max="13048" width="23.140625" style="532" customWidth="1"/>
    <col min="13049" max="13063" width="0" style="532" hidden="1" customWidth="1"/>
    <col min="13064" max="13295" width="9.140625" style="532"/>
    <col min="13296" max="13296" width="14.28515625" style="532" customWidth="1"/>
    <col min="13297" max="13297" width="13.85546875" style="532" customWidth="1"/>
    <col min="13298" max="13298" width="11.42578125" style="532" customWidth="1"/>
    <col min="13299" max="13299" width="27.85546875" style="532" customWidth="1"/>
    <col min="13300" max="13300" width="14.42578125" style="532" customWidth="1"/>
    <col min="13301" max="13301" width="21" style="532" customWidth="1"/>
    <col min="13302" max="13302" width="19.7109375" style="532" customWidth="1"/>
    <col min="13303" max="13303" width="18" style="532" customWidth="1"/>
    <col min="13304" max="13304" width="23.140625" style="532" customWidth="1"/>
    <col min="13305" max="13319" width="0" style="532" hidden="1" customWidth="1"/>
    <col min="13320" max="13551" width="9.140625" style="532"/>
    <col min="13552" max="13552" width="14.28515625" style="532" customWidth="1"/>
    <col min="13553" max="13553" width="13.85546875" style="532" customWidth="1"/>
    <col min="13554" max="13554" width="11.42578125" style="532" customWidth="1"/>
    <col min="13555" max="13555" width="27.85546875" style="532" customWidth="1"/>
    <col min="13556" max="13556" width="14.42578125" style="532" customWidth="1"/>
    <col min="13557" max="13557" width="21" style="532" customWidth="1"/>
    <col min="13558" max="13558" width="19.7109375" style="532" customWidth="1"/>
    <col min="13559" max="13559" width="18" style="532" customWidth="1"/>
    <col min="13560" max="13560" width="23.140625" style="532" customWidth="1"/>
    <col min="13561" max="13575" width="0" style="532" hidden="1" customWidth="1"/>
    <col min="13576" max="13807" width="9.140625" style="532"/>
    <col min="13808" max="13808" width="14.28515625" style="532" customWidth="1"/>
    <col min="13809" max="13809" width="13.85546875" style="532" customWidth="1"/>
    <col min="13810" max="13810" width="11.42578125" style="532" customWidth="1"/>
    <col min="13811" max="13811" width="27.85546875" style="532" customWidth="1"/>
    <col min="13812" max="13812" width="14.42578125" style="532" customWidth="1"/>
    <col min="13813" max="13813" width="21" style="532" customWidth="1"/>
    <col min="13814" max="13814" width="19.7109375" style="532" customWidth="1"/>
    <col min="13815" max="13815" width="18" style="532" customWidth="1"/>
    <col min="13816" max="13816" width="23.140625" style="532" customWidth="1"/>
    <col min="13817" max="13831" width="0" style="532" hidden="1" customWidth="1"/>
    <col min="13832" max="14063" width="9.140625" style="532"/>
    <col min="14064" max="14064" width="14.28515625" style="532" customWidth="1"/>
    <col min="14065" max="14065" width="13.85546875" style="532" customWidth="1"/>
    <col min="14066" max="14066" width="11.42578125" style="532" customWidth="1"/>
    <col min="14067" max="14067" width="27.85546875" style="532" customWidth="1"/>
    <col min="14068" max="14068" width="14.42578125" style="532" customWidth="1"/>
    <col min="14069" max="14069" width="21" style="532" customWidth="1"/>
    <col min="14070" max="14070" width="19.7109375" style="532" customWidth="1"/>
    <col min="14071" max="14071" width="18" style="532" customWidth="1"/>
    <col min="14072" max="14072" width="23.140625" style="532" customWidth="1"/>
    <col min="14073" max="14087" width="0" style="532" hidden="1" customWidth="1"/>
    <col min="14088" max="14319" width="9.140625" style="532"/>
    <col min="14320" max="14320" width="14.28515625" style="532" customWidth="1"/>
    <col min="14321" max="14321" width="13.85546875" style="532" customWidth="1"/>
    <col min="14322" max="14322" width="11.42578125" style="532" customWidth="1"/>
    <col min="14323" max="14323" width="27.85546875" style="532" customWidth="1"/>
    <col min="14324" max="14324" width="14.42578125" style="532" customWidth="1"/>
    <col min="14325" max="14325" width="21" style="532" customWidth="1"/>
    <col min="14326" max="14326" width="19.7109375" style="532" customWidth="1"/>
    <col min="14327" max="14327" width="18" style="532" customWidth="1"/>
    <col min="14328" max="14328" width="23.140625" style="532" customWidth="1"/>
    <col min="14329" max="14343" width="0" style="532" hidden="1" customWidth="1"/>
    <col min="14344" max="14575" width="9.140625" style="532"/>
    <col min="14576" max="14576" width="14.28515625" style="532" customWidth="1"/>
    <col min="14577" max="14577" width="13.85546875" style="532" customWidth="1"/>
    <col min="14578" max="14578" width="11.42578125" style="532" customWidth="1"/>
    <col min="14579" max="14579" width="27.85546875" style="532" customWidth="1"/>
    <col min="14580" max="14580" width="14.42578125" style="532" customWidth="1"/>
    <col min="14581" max="14581" width="21" style="532" customWidth="1"/>
    <col min="14582" max="14582" width="19.7109375" style="532" customWidth="1"/>
    <col min="14583" max="14583" width="18" style="532" customWidth="1"/>
    <col min="14584" max="14584" width="23.140625" style="532" customWidth="1"/>
    <col min="14585" max="14599" width="0" style="532" hidden="1" customWidth="1"/>
    <col min="14600" max="14831" width="9.140625" style="532"/>
    <col min="14832" max="14832" width="14.28515625" style="532" customWidth="1"/>
    <col min="14833" max="14833" width="13.85546875" style="532" customWidth="1"/>
    <col min="14834" max="14834" width="11.42578125" style="532" customWidth="1"/>
    <col min="14835" max="14835" width="27.85546875" style="532" customWidth="1"/>
    <col min="14836" max="14836" width="14.42578125" style="532" customWidth="1"/>
    <col min="14837" max="14837" width="21" style="532" customWidth="1"/>
    <col min="14838" max="14838" width="19.7109375" style="532" customWidth="1"/>
    <col min="14839" max="14839" width="18" style="532" customWidth="1"/>
    <col min="14840" max="14840" width="23.140625" style="532" customWidth="1"/>
    <col min="14841" max="14855" width="0" style="532" hidden="1" customWidth="1"/>
    <col min="14856" max="15087" width="9.140625" style="532"/>
    <col min="15088" max="15088" width="14.28515625" style="532" customWidth="1"/>
    <col min="15089" max="15089" width="13.85546875" style="532" customWidth="1"/>
    <col min="15090" max="15090" width="11.42578125" style="532" customWidth="1"/>
    <col min="15091" max="15091" width="27.85546875" style="532" customWidth="1"/>
    <col min="15092" max="15092" width="14.42578125" style="532" customWidth="1"/>
    <col min="15093" max="15093" width="21" style="532" customWidth="1"/>
    <col min="15094" max="15094" width="19.7109375" style="532" customWidth="1"/>
    <col min="15095" max="15095" width="18" style="532" customWidth="1"/>
    <col min="15096" max="15096" width="23.140625" style="532" customWidth="1"/>
    <col min="15097" max="15111" width="0" style="532" hidden="1" customWidth="1"/>
    <col min="15112" max="15343" width="9.140625" style="532"/>
    <col min="15344" max="15344" width="14.28515625" style="532" customWidth="1"/>
    <col min="15345" max="15345" width="13.85546875" style="532" customWidth="1"/>
    <col min="15346" max="15346" width="11.42578125" style="532" customWidth="1"/>
    <col min="15347" max="15347" width="27.85546875" style="532" customWidth="1"/>
    <col min="15348" max="15348" width="14.42578125" style="532" customWidth="1"/>
    <col min="15349" max="15349" width="21" style="532" customWidth="1"/>
    <col min="15350" max="15350" width="19.7109375" style="532" customWidth="1"/>
    <col min="15351" max="15351" width="18" style="532" customWidth="1"/>
    <col min="15352" max="15352" width="23.140625" style="532" customWidth="1"/>
    <col min="15353" max="15367" width="0" style="532" hidden="1" customWidth="1"/>
    <col min="15368" max="15599" width="9.140625" style="532"/>
    <col min="15600" max="15600" width="14.28515625" style="532" customWidth="1"/>
    <col min="15601" max="15601" width="13.85546875" style="532" customWidth="1"/>
    <col min="15602" max="15602" width="11.42578125" style="532" customWidth="1"/>
    <col min="15603" max="15603" width="27.85546875" style="532" customWidth="1"/>
    <col min="15604" max="15604" width="14.42578125" style="532" customWidth="1"/>
    <col min="15605" max="15605" width="21" style="532" customWidth="1"/>
    <col min="15606" max="15606" width="19.7109375" style="532" customWidth="1"/>
    <col min="15607" max="15607" width="18" style="532" customWidth="1"/>
    <col min="15608" max="15608" width="23.140625" style="532" customWidth="1"/>
    <col min="15609" max="15623" width="0" style="532" hidden="1" customWidth="1"/>
    <col min="15624" max="15855" width="9.140625" style="532"/>
    <col min="15856" max="15856" width="14.28515625" style="532" customWidth="1"/>
    <col min="15857" max="15857" width="13.85546875" style="532" customWidth="1"/>
    <col min="15858" max="15858" width="11.42578125" style="532" customWidth="1"/>
    <col min="15859" max="15859" width="27.85546875" style="532" customWidth="1"/>
    <col min="15860" max="15860" width="14.42578125" style="532" customWidth="1"/>
    <col min="15861" max="15861" width="21" style="532" customWidth="1"/>
    <col min="15862" max="15862" width="19.7109375" style="532" customWidth="1"/>
    <col min="15863" max="15863" width="18" style="532" customWidth="1"/>
    <col min="15864" max="15864" width="23.140625" style="532" customWidth="1"/>
    <col min="15865" max="15879" width="0" style="532" hidden="1" customWidth="1"/>
    <col min="15880" max="16111" width="9.140625" style="532"/>
    <col min="16112" max="16112" width="14.28515625" style="532" customWidth="1"/>
    <col min="16113" max="16113" width="13.85546875" style="532" customWidth="1"/>
    <col min="16114" max="16114" width="11.42578125" style="532" customWidth="1"/>
    <col min="16115" max="16115" width="27.85546875" style="532" customWidth="1"/>
    <col min="16116" max="16116" width="14.42578125" style="532" customWidth="1"/>
    <col min="16117" max="16117" width="21" style="532" customWidth="1"/>
    <col min="16118" max="16118" width="19.7109375" style="532" customWidth="1"/>
    <col min="16119" max="16119" width="18" style="532" customWidth="1"/>
    <col min="16120" max="16120" width="23.140625" style="532" customWidth="1"/>
    <col min="16121" max="16135" width="0" style="532" hidden="1" customWidth="1"/>
    <col min="16136" max="16384" width="9.140625" style="532"/>
  </cols>
  <sheetData>
    <row r="1" spans="1:8" ht="24" customHeight="1">
      <c r="A1" s="651" t="str">
        <f>Basic!A5</f>
        <v>Specification No.: NER/NT/W-DMS/DOM/H03/26/07845  [Rfx No. 5002005431]</v>
      </c>
      <c r="B1" s="530"/>
      <c r="C1" s="530"/>
      <c r="D1" s="530"/>
      <c r="E1" s="530"/>
      <c r="F1" s="530"/>
      <c r="G1" s="530"/>
      <c r="H1" s="531" t="s">
        <v>653</v>
      </c>
    </row>
    <row r="2" spans="1:8" ht="15.75" customHeight="1"/>
    <row r="3" spans="1:8" ht="51" customHeight="1">
      <c r="A3" s="915" t="str">
        <f>Basic!B3</f>
        <v>Balance works of 33KV Niglok-Koyu and 33KV Napit-Koyu Lines under ARP-DMS-01B package of Comprehensive Scheme for Strengthening of T&amp;D System in Arunachal Pradesh</v>
      </c>
      <c r="B3" s="915"/>
      <c r="C3" s="915"/>
      <c r="D3" s="915"/>
      <c r="E3" s="915"/>
      <c r="F3" s="915"/>
      <c r="G3" s="915"/>
      <c r="H3" s="915"/>
    </row>
    <row r="5" spans="1:8" ht="21.75" customHeight="1">
      <c r="A5" s="916" t="s">
        <v>96</v>
      </c>
      <c r="B5" s="916"/>
      <c r="C5" s="916"/>
      <c r="D5" s="916"/>
      <c r="E5" s="916"/>
      <c r="F5" s="916"/>
      <c r="G5" s="916"/>
      <c r="H5" s="916"/>
    </row>
    <row r="7" spans="1:8" ht="16.5">
      <c r="A7" s="533" t="str">
        <f>'[7]Attach 3(JV)'!A7</f>
        <v>Bidder’s Name and Address  :</v>
      </c>
      <c r="F7" s="430"/>
      <c r="H7" s="533" t="str">
        <f>'[8]Attach 3(JV)'!E7</f>
        <v>To:</v>
      </c>
    </row>
    <row r="8" spans="1:8" ht="32.25" customHeight="1">
      <c r="A8" s="917" t="str">
        <f>IF('[9]Names of Bidder'!D6= "JV (Joint Venture)", "JV of " &amp; I8, "")</f>
        <v/>
      </c>
      <c r="B8" s="917"/>
      <c r="C8" s="917"/>
      <c r="D8" s="917"/>
      <c r="F8" s="534"/>
      <c r="H8" s="535" t="str">
        <f>Basic!B7</f>
        <v>Contracts and Materials Dept.</v>
      </c>
    </row>
    <row r="9" spans="1:8" ht="18" customHeight="1">
      <c r="A9" s="578" t="s">
        <v>97</v>
      </c>
      <c r="B9" s="652" cm="1">
        <f t="array" ref="B9:E9">'Names of Bidder'!D9:G9</f>
        <v>0</v>
      </c>
      <c r="C9" s="652">
        <v>0</v>
      </c>
      <c r="D9" s="532">
        <v>0</v>
      </c>
      <c r="E9" s="532">
        <v>0</v>
      </c>
      <c r="F9" s="534"/>
      <c r="H9" s="535" t="str">
        <f>Basic!B8</f>
        <v>Power Grid Corporation of India Limited.</v>
      </c>
    </row>
    <row r="10" spans="1:8" ht="18" customHeight="1">
      <c r="A10" s="578" t="s">
        <v>98</v>
      </c>
      <c r="B10" s="636" cm="1">
        <f t="array" ref="B10:E10">'Names of Bidder'!D10:G10</f>
        <v>0</v>
      </c>
      <c r="C10" s="636">
        <v>0</v>
      </c>
      <c r="D10" s="532">
        <v>0</v>
      </c>
      <c r="E10" s="532">
        <v>0</v>
      </c>
      <c r="F10" s="534"/>
      <c r="H10" s="535" t="str">
        <f>Basic!B9</f>
        <v>Comprehensive Scheme, Project Manager Office,</v>
      </c>
    </row>
    <row r="11" spans="1:8" ht="17.25" customHeight="1">
      <c r="B11" s="652" cm="1">
        <f t="array" ref="B11:E11">'Names of Bidder'!D11:G11</f>
        <v>0</v>
      </c>
      <c r="C11" s="652">
        <v>0</v>
      </c>
      <c r="D11" s="532">
        <v>0</v>
      </c>
      <c r="E11" s="532">
        <v>0</v>
      </c>
      <c r="F11" s="534"/>
      <c r="H11" s="535" t="str">
        <f>Basic!B10</f>
        <v xml:space="preserve">4th-Level, Osor M. Tayeng Building, Nitivihar, </v>
      </c>
    </row>
    <row r="12" spans="1:8" ht="18" customHeight="1">
      <c r="B12" s="652" cm="1">
        <f t="array" ref="B12:E12">'Names of Bidder'!D12:G12</f>
        <v>0</v>
      </c>
      <c r="C12" s="652">
        <v>0</v>
      </c>
      <c r="D12" s="532">
        <v>0</v>
      </c>
      <c r="E12" s="532">
        <v>0</v>
      </c>
      <c r="H12" s="535" t="str">
        <f>Basic!B11</f>
        <v>Itanagar (Arunachal Pradesh) – 791111.</v>
      </c>
    </row>
    <row r="14" spans="1:8">
      <c r="A14" s="577" t="s">
        <v>85</v>
      </c>
    </row>
    <row r="16" spans="1:8" ht="77.25" customHeight="1">
      <c r="A16" s="832" t="s">
        <v>99</v>
      </c>
      <c r="B16" s="832"/>
      <c r="C16" s="832"/>
      <c r="D16" s="832"/>
      <c r="E16" s="832"/>
      <c r="F16" s="832"/>
      <c r="G16" s="832"/>
      <c r="H16" s="832"/>
    </row>
    <row r="17" spans="1:8" ht="9.75" customHeight="1"/>
    <row r="18" spans="1:8" ht="17.25" customHeight="1">
      <c r="A18" s="577" t="s">
        <v>100</v>
      </c>
      <c r="B18" s="832" t="s">
        <v>101</v>
      </c>
      <c r="C18" s="832"/>
      <c r="D18" s="832"/>
      <c r="E18" s="832"/>
      <c r="F18" s="832"/>
    </row>
    <row r="19" spans="1:8" ht="17.25" hidden="1" customHeight="1">
      <c r="A19" s="577" t="s">
        <v>100</v>
      </c>
      <c r="B19" s="832" t="s">
        <v>102</v>
      </c>
      <c r="C19" s="832"/>
      <c r="D19" s="832"/>
      <c r="E19" s="832"/>
      <c r="F19" s="832"/>
      <c r="G19" s="832"/>
      <c r="H19" s="832"/>
    </row>
    <row r="20" spans="1:8" hidden="1">
      <c r="A20" s="579" t="s">
        <v>32</v>
      </c>
      <c r="B20" s="918">
        <f>'[8]Name of Bidder'!C13</f>
        <v>0</v>
      </c>
      <c r="C20" s="918"/>
      <c r="D20" s="918"/>
      <c r="E20" s="918"/>
      <c r="F20" s="918"/>
      <c r="G20" s="918"/>
      <c r="H20" s="918"/>
    </row>
    <row r="21" spans="1:8" hidden="1">
      <c r="A21" s="579" t="s">
        <v>34</v>
      </c>
      <c r="B21" s="918">
        <f>'[8]Name of Bidder'!C18</f>
        <v>0</v>
      </c>
      <c r="C21" s="918"/>
      <c r="D21" s="918"/>
      <c r="E21" s="918"/>
      <c r="F21" s="918"/>
      <c r="G21" s="918"/>
      <c r="H21" s="918"/>
    </row>
    <row r="22" spans="1:8" ht="17.25" hidden="1" customHeight="1">
      <c r="A22" s="579" t="s">
        <v>36</v>
      </c>
      <c r="B22" s="918">
        <f>'[8]Name of Bidder'!C23</f>
        <v>0</v>
      </c>
      <c r="C22" s="918"/>
      <c r="D22" s="918"/>
      <c r="E22" s="918"/>
      <c r="F22" s="918"/>
      <c r="G22" s="918"/>
      <c r="H22" s="918"/>
    </row>
    <row r="23" spans="1:8" ht="15.75" hidden="1" customHeight="1">
      <c r="B23" s="536" t="s">
        <v>103</v>
      </c>
    </row>
    <row r="24" spans="1:8" ht="15.75" customHeight="1">
      <c r="A24" s="580"/>
    </row>
    <row r="25" spans="1:8" ht="25.5" hidden="1" customHeight="1">
      <c r="A25" s="832" t="s">
        <v>104</v>
      </c>
      <c r="B25" s="832"/>
      <c r="C25" s="832"/>
      <c r="D25" s="832"/>
      <c r="E25" s="832"/>
      <c r="F25" s="832"/>
      <c r="G25" s="832"/>
      <c r="H25" s="832"/>
    </row>
    <row r="26" spans="1:8" ht="8.25" customHeight="1">
      <c r="A26" s="581"/>
      <c r="B26" s="537"/>
      <c r="C26" s="537"/>
      <c r="D26" s="537"/>
      <c r="E26" s="537"/>
      <c r="F26" s="537"/>
      <c r="G26" s="537"/>
      <c r="H26" s="537"/>
    </row>
    <row r="27" spans="1:8" ht="30.75" customHeight="1">
      <c r="A27" s="843" t="s">
        <v>105</v>
      </c>
      <c r="B27" s="843"/>
      <c r="C27" s="843"/>
      <c r="D27" s="843"/>
      <c r="E27" s="843"/>
      <c r="F27" s="843"/>
      <c r="G27" s="843"/>
      <c r="H27" s="843"/>
    </row>
    <row r="28" spans="1:8" ht="26.25" customHeight="1">
      <c r="A28" s="582" t="s">
        <v>106</v>
      </c>
      <c r="B28" s="843" t="s">
        <v>107</v>
      </c>
      <c r="C28" s="843"/>
      <c r="D28" s="843"/>
      <c r="E28" s="843"/>
      <c r="F28" s="843"/>
      <c r="G28" s="843"/>
      <c r="H28" s="843"/>
    </row>
    <row r="29" spans="1:8" ht="26.25" customHeight="1">
      <c r="A29" s="570" t="s">
        <v>108</v>
      </c>
      <c r="B29" s="912" t="s">
        <v>109</v>
      </c>
      <c r="C29" s="912"/>
      <c r="D29" s="912"/>
      <c r="E29" s="912"/>
      <c r="F29" s="912"/>
      <c r="G29" s="912"/>
      <c r="H29" s="912"/>
    </row>
    <row r="30" spans="1:8" ht="26.25" customHeight="1">
      <c r="A30" s="570" t="s">
        <v>110</v>
      </c>
      <c r="B30" s="912" t="s">
        <v>111</v>
      </c>
      <c r="C30" s="912"/>
      <c r="D30" s="912"/>
      <c r="E30" s="912"/>
      <c r="F30" s="912"/>
      <c r="G30" s="912"/>
      <c r="H30" s="912"/>
    </row>
    <row r="31" spans="1:8" ht="41.25" customHeight="1">
      <c r="A31" s="570" t="s">
        <v>112</v>
      </c>
      <c r="B31" s="912" t="s">
        <v>113</v>
      </c>
      <c r="C31" s="912"/>
      <c r="D31" s="912"/>
      <c r="E31" s="912"/>
      <c r="F31" s="912"/>
      <c r="G31" s="912"/>
      <c r="H31" s="912"/>
    </row>
    <row r="32" spans="1:8" ht="9.75" customHeight="1">
      <c r="A32" s="570"/>
      <c r="B32" s="539"/>
      <c r="C32" s="539"/>
      <c r="D32" s="539"/>
      <c r="E32" s="539"/>
      <c r="F32" s="539"/>
      <c r="G32" s="539"/>
      <c r="H32" s="539"/>
    </row>
    <row r="33" spans="1:8" ht="25.5" customHeight="1">
      <c r="A33" s="582" t="s">
        <v>114</v>
      </c>
      <c r="B33" s="913" t="s">
        <v>115</v>
      </c>
      <c r="C33" s="913"/>
      <c r="D33" s="913"/>
      <c r="E33" s="913"/>
      <c r="F33" s="913"/>
      <c r="G33" s="913"/>
      <c r="H33" s="913"/>
    </row>
    <row r="34" spans="1:8" ht="24.75" customHeight="1">
      <c r="A34" s="570" t="s">
        <v>108</v>
      </c>
      <c r="B34" s="843" t="s">
        <v>116</v>
      </c>
      <c r="C34" s="843"/>
      <c r="D34" s="843"/>
      <c r="E34" s="843"/>
      <c r="F34" s="843"/>
      <c r="G34" s="843"/>
      <c r="H34" s="843"/>
    </row>
    <row r="35" spans="1:8" ht="24.75" hidden="1" customHeight="1">
      <c r="A35" s="570" t="s">
        <v>110</v>
      </c>
      <c r="B35" s="843" t="s">
        <v>117</v>
      </c>
      <c r="C35" s="843"/>
      <c r="D35" s="843"/>
      <c r="E35" s="843"/>
      <c r="F35" s="843"/>
      <c r="G35" s="843"/>
      <c r="H35" s="843"/>
    </row>
    <row r="36" spans="1:8" ht="12" customHeight="1">
      <c r="A36" s="570"/>
      <c r="B36" s="539"/>
      <c r="C36" s="539"/>
      <c r="D36" s="539"/>
      <c r="E36" s="539"/>
      <c r="F36" s="539"/>
      <c r="G36" s="539"/>
      <c r="H36" s="539"/>
    </row>
    <row r="37" spans="1:8" s="540" customFormat="1" ht="24.75" customHeight="1">
      <c r="A37" s="583" t="s">
        <v>118</v>
      </c>
      <c r="B37" s="914" t="s">
        <v>119</v>
      </c>
      <c r="C37" s="914"/>
      <c r="D37" s="914"/>
      <c r="E37" s="914"/>
      <c r="F37" s="914"/>
      <c r="G37" s="914"/>
      <c r="H37" s="914"/>
    </row>
    <row r="38" spans="1:8" ht="24" customHeight="1">
      <c r="A38" s="570"/>
      <c r="B38" s="913" t="s">
        <v>120</v>
      </c>
      <c r="C38" s="913"/>
      <c r="D38" s="913"/>
      <c r="E38" s="913"/>
      <c r="F38" s="913"/>
      <c r="G38" s="913"/>
      <c r="H38" s="913"/>
    </row>
    <row r="39" spans="1:8" ht="54" customHeight="1">
      <c r="A39" s="570"/>
      <c r="B39" s="843" t="s">
        <v>121</v>
      </c>
      <c r="C39" s="843"/>
      <c r="D39" s="843"/>
      <c r="E39" s="843"/>
      <c r="F39" s="843"/>
      <c r="G39" s="843"/>
      <c r="H39" s="843"/>
    </row>
    <row r="40" spans="1:8" ht="15.75" customHeight="1">
      <c r="A40" s="902" t="s">
        <v>122</v>
      </c>
      <c r="B40" s="905" t="s">
        <v>123</v>
      </c>
      <c r="C40" s="906"/>
      <c r="D40" s="911" t="s">
        <v>124</v>
      </c>
      <c r="E40" s="911"/>
      <c r="F40" s="911"/>
      <c r="G40" s="539"/>
      <c r="H40" s="539"/>
    </row>
    <row r="41" spans="1:8" ht="19.5" customHeight="1">
      <c r="A41" s="903"/>
      <c r="B41" s="907"/>
      <c r="C41" s="908"/>
      <c r="D41" s="911"/>
      <c r="E41" s="911"/>
      <c r="F41" s="911"/>
      <c r="G41" s="539"/>
      <c r="H41" s="539"/>
    </row>
    <row r="42" spans="1:8" ht="20.25" customHeight="1">
      <c r="A42" s="904"/>
      <c r="B42" s="909"/>
      <c r="C42" s="910"/>
      <c r="D42" s="911"/>
      <c r="E42" s="911"/>
      <c r="F42" s="911"/>
      <c r="G42" s="539"/>
      <c r="H42" s="539"/>
    </row>
    <row r="43" spans="1:8" ht="30.75" customHeight="1">
      <c r="A43" s="541">
        <v>1</v>
      </c>
      <c r="B43" s="894" t="s">
        <v>125</v>
      </c>
      <c r="C43" s="894"/>
      <c r="D43" s="840">
        <f>'[7]Names of Bidder'!D10:G10</f>
        <v>0</v>
      </c>
      <c r="E43" s="854"/>
      <c r="F43" s="841"/>
      <c r="G43" s="539"/>
      <c r="H43" s="539"/>
    </row>
    <row r="44" spans="1:8" ht="15.75" customHeight="1">
      <c r="A44" s="895">
        <v>2</v>
      </c>
      <c r="B44" s="855" t="s">
        <v>126</v>
      </c>
      <c r="C44" s="857"/>
      <c r="D44" s="837"/>
      <c r="E44" s="838"/>
      <c r="F44" s="839"/>
      <c r="G44" s="539"/>
      <c r="H44" s="539"/>
    </row>
    <row r="45" spans="1:8" ht="15.75" customHeight="1">
      <c r="A45" s="896"/>
      <c r="B45" s="898"/>
      <c r="C45" s="899"/>
      <c r="D45" s="837"/>
      <c r="E45" s="838"/>
      <c r="F45" s="839"/>
      <c r="G45" s="539"/>
      <c r="H45" s="539"/>
    </row>
    <row r="46" spans="1:8" ht="15.75" customHeight="1">
      <c r="A46" s="897"/>
      <c r="B46" s="900"/>
      <c r="C46" s="901"/>
      <c r="D46" s="837"/>
      <c r="E46" s="838"/>
      <c r="F46" s="839"/>
      <c r="G46" s="539"/>
      <c r="H46" s="539"/>
    </row>
    <row r="47" spans="1:8" ht="18.75" customHeight="1">
      <c r="A47" s="541">
        <v>3</v>
      </c>
      <c r="B47" s="894" t="s">
        <v>127</v>
      </c>
      <c r="C47" s="894"/>
      <c r="D47" s="837"/>
      <c r="E47" s="838"/>
      <c r="F47" s="839"/>
      <c r="G47" s="539"/>
      <c r="H47" s="539"/>
    </row>
    <row r="48" spans="1:8" ht="20.25" customHeight="1">
      <c r="A48" s="541">
        <v>4</v>
      </c>
      <c r="B48" s="894" t="s">
        <v>128</v>
      </c>
      <c r="C48" s="894"/>
      <c r="D48" s="837"/>
      <c r="E48" s="838"/>
      <c r="F48" s="839"/>
      <c r="G48" s="539"/>
      <c r="H48" s="539"/>
    </row>
    <row r="49" spans="1:8" ht="19.5" customHeight="1">
      <c r="A49" s="545">
        <v>5</v>
      </c>
      <c r="B49" s="894" t="s">
        <v>64</v>
      </c>
      <c r="C49" s="894"/>
      <c r="D49" s="837"/>
      <c r="E49" s="838"/>
      <c r="F49" s="839"/>
      <c r="G49" s="539"/>
      <c r="H49" s="539"/>
    </row>
    <row r="50" spans="1:8" ht="51.75" customHeight="1">
      <c r="A50" s="541">
        <v>6</v>
      </c>
      <c r="B50" s="894" t="s">
        <v>129</v>
      </c>
      <c r="C50" s="894"/>
      <c r="D50" s="837"/>
      <c r="E50" s="838"/>
      <c r="F50" s="839"/>
      <c r="G50" s="539"/>
      <c r="H50" s="539"/>
    </row>
    <row r="51" spans="1:8" ht="49.5" customHeight="1">
      <c r="A51" s="541">
        <v>7</v>
      </c>
      <c r="B51" s="894" t="s">
        <v>130</v>
      </c>
      <c r="C51" s="894"/>
      <c r="D51" s="837"/>
      <c r="E51" s="838"/>
      <c r="F51" s="839"/>
      <c r="G51" s="539"/>
      <c r="H51" s="539"/>
    </row>
    <row r="52" spans="1:8" ht="18" customHeight="1">
      <c r="A52" s="541">
        <v>8</v>
      </c>
      <c r="B52" s="894" t="s">
        <v>131</v>
      </c>
      <c r="C52" s="894"/>
      <c r="D52" s="837"/>
      <c r="E52" s="838"/>
      <c r="F52" s="839"/>
      <c r="G52" s="539"/>
      <c r="H52" s="539"/>
    </row>
    <row r="53" spans="1:8" ht="18" customHeight="1">
      <c r="A53" s="541"/>
      <c r="B53" s="546" t="s">
        <v>132</v>
      </c>
      <c r="C53" s="547"/>
      <c r="D53" s="837"/>
      <c r="E53" s="838"/>
      <c r="F53" s="839"/>
      <c r="G53" s="539"/>
      <c r="H53" s="539"/>
    </row>
    <row r="54" spans="1:8" ht="18" customHeight="1">
      <c r="A54" s="541"/>
      <c r="B54" s="546" t="s">
        <v>133</v>
      </c>
      <c r="C54" s="547"/>
      <c r="D54" s="837"/>
      <c r="E54" s="838"/>
      <c r="F54" s="839"/>
      <c r="G54" s="539"/>
      <c r="H54" s="539"/>
    </row>
    <row r="55" spans="1:8" ht="18" customHeight="1">
      <c r="A55" s="545"/>
      <c r="B55" s="546" t="s">
        <v>134</v>
      </c>
      <c r="C55" s="548"/>
      <c r="D55" s="837"/>
      <c r="E55" s="838"/>
      <c r="F55" s="839"/>
      <c r="G55" s="539"/>
      <c r="H55" s="539"/>
    </row>
    <row r="56" spans="1:8" ht="13.5" customHeight="1">
      <c r="A56" s="570"/>
      <c r="B56" s="539"/>
      <c r="C56" s="539"/>
      <c r="D56" s="539"/>
      <c r="E56" s="539"/>
      <c r="F56" s="539"/>
      <c r="G56" s="539"/>
      <c r="H56" s="539"/>
    </row>
    <row r="57" spans="1:8" s="551" customFormat="1" ht="47.25" customHeight="1">
      <c r="A57" s="541">
        <v>9</v>
      </c>
      <c r="B57" s="887" t="s">
        <v>135</v>
      </c>
      <c r="C57" s="888"/>
      <c r="D57" s="888"/>
      <c r="E57" s="888"/>
      <c r="F57" s="889"/>
      <c r="G57" s="549"/>
      <c r="H57" s="550"/>
    </row>
    <row r="58" spans="1:8" s="551" customFormat="1" ht="42" customHeight="1">
      <c r="A58" s="541">
        <v>10</v>
      </c>
      <c r="B58" s="887" t="s">
        <v>136</v>
      </c>
      <c r="C58" s="888"/>
      <c r="D58" s="888"/>
      <c r="E58" s="888"/>
      <c r="F58" s="889"/>
      <c r="G58" s="549"/>
      <c r="H58" s="550"/>
    </row>
    <row r="59" spans="1:8" s="551" customFormat="1" ht="16.5">
      <c r="A59" s="584"/>
      <c r="B59" s="552"/>
      <c r="C59" s="552"/>
      <c r="D59" s="552"/>
      <c r="E59" s="552"/>
      <c r="F59" s="552"/>
      <c r="G59" s="552"/>
      <c r="H59" s="552"/>
    </row>
    <row r="60" spans="1:8" s="551" customFormat="1" ht="16.5">
      <c r="A60" s="584"/>
      <c r="B60" s="552"/>
      <c r="C60" s="552"/>
      <c r="D60" s="552"/>
      <c r="E60" s="552"/>
      <c r="F60" s="552"/>
      <c r="G60" s="552"/>
      <c r="H60" s="552"/>
    </row>
    <row r="61" spans="1:8" s="551" customFormat="1" ht="24" customHeight="1">
      <c r="A61" s="585">
        <v>2</v>
      </c>
      <c r="B61" s="890" t="s">
        <v>137</v>
      </c>
      <c r="C61" s="890"/>
      <c r="D61" s="890"/>
      <c r="E61" s="890"/>
      <c r="F61" s="890"/>
      <c r="G61" s="890"/>
      <c r="H61" s="890"/>
    </row>
    <row r="62" spans="1:8" s="551" customFormat="1" ht="16.5">
      <c r="A62" s="586"/>
      <c r="B62" s="553"/>
      <c r="C62" s="553"/>
      <c r="D62" s="553"/>
      <c r="E62" s="553"/>
      <c r="F62" s="553"/>
      <c r="G62" s="553"/>
      <c r="H62" s="553"/>
    </row>
    <row r="63" spans="1:8" s="551" customFormat="1" ht="24.75" customHeight="1">
      <c r="A63" s="587" t="s">
        <v>138</v>
      </c>
      <c r="B63" s="891" t="s">
        <v>139</v>
      </c>
      <c r="C63" s="891"/>
      <c r="D63" s="891"/>
      <c r="E63" s="891"/>
      <c r="F63" s="891"/>
      <c r="G63" s="891"/>
      <c r="H63" s="891"/>
    </row>
    <row r="64" spans="1:8" s="551" customFormat="1" ht="10.5" customHeight="1">
      <c r="A64" s="586"/>
      <c r="B64" s="553"/>
      <c r="C64" s="553"/>
      <c r="D64" s="553"/>
      <c r="E64" s="553"/>
      <c r="F64" s="553"/>
      <c r="G64" s="553"/>
      <c r="H64" s="553"/>
    </row>
    <row r="65" spans="1:8" s="551" customFormat="1" ht="409.5" customHeight="1">
      <c r="A65" s="588" t="s">
        <v>140</v>
      </c>
      <c r="B65" s="892" t="s">
        <v>655</v>
      </c>
      <c r="C65" s="893"/>
      <c r="D65" s="893"/>
      <c r="E65" s="893"/>
      <c r="F65" s="893"/>
      <c r="G65" s="893"/>
      <c r="H65" s="893"/>
    </row>
    <row r="66" spans="1:8" s="551" customFormat="1" ht="16.5">
      <c r="A66" s="584"/>
      <c r="B66" s="552"/>
      <c r="C66" s="552"/>
      <c r="D66" s="552"/>
      <c r="E66" s="552"/>
      <c r="F66" s="552"/>
      <c r="G66" s="552"/>
      <c r="H66" s="552"/>
    </row>
    <row r="67" spans="1:8" s="551" customFormat="1" ht="45.75" customHeight="1">
      <c r="A67" s="584" t="s">
        <v>141</v>
      </c>
      <c r="B67" s="881" t="s">
        <v>142</v>
      </c>
      <c r="C67" s="881"/>
      <c r="D67" s="881"/>
      <c r="E67" s="881"/>
      <c r="F67" s="881"/>
      <c r="G67" s="881"/>
      <c r="H67" s="881"/>
    </row>
    <row r="68" spans="1:8" s="551" customFormat="1" ht="54.75" customHeight="1">
      <c r="A68" s="589"/>
      <c r="B68" s="881" t="s">
        <v>143</v>
      </c>
      <c r="C68" s="881"/>
      <c r="D68" s="881"/>
      <c r="E68" s="881"/>
      <c r="F68" s="881"/>
      <c r="G68" s="881"/>
      <c r="H68" s="881"/>
    </row>
    <row r="69" spans="1:8" s="551" customFormat="1" ht="24" customHeight="1">
      <c r="A69" s="589"/>
      <c r="B69" s="882" t="s">
        <v>144</v>
      </c>
      <c r="C69" s="882"/>
      <c r="D69" s="554"/>
      <c r="E69" s="554"/>
      <c r="F69" s="554"/>
      <c r="G69" s="554"/>
      <c r="H69" s="554"/>
    </row>
    <row r="70" spans="1:8" s="551" customFormat="1" ht="42" customHeight="1">
      <c r="A70" s="584"/>
      <c r="B70" s="883" t="s">
        <v>145</v>
      </c>
      <c r="C70" s="883"/>
      <c r="D70" s="883"/>
      <c r="E70" s="883"/>
      <c r="F70" s="883"/>
      <c r="G70" s="883"/>
      <c r="H70" s="883"/>
    </row>
    <row r="71" spans="1:8" s="551" customFormat="1" ht="38.25" customHeight="1">
      <c r="A71" s="599"/>
      <c r="B71" s="884" t="s">
        <v>146</v>
      </c>
      <c r="C71" s="885"/>
      <c r="D71" s="885"/>
      <c r="E71" s="885"/>
      <c r="F71" s="886"/>
      <c r="G71" s="886"/>
      <c r="H71" s="886"/>
    </row>
    <row r="72" spans="1:8" s="551" customFormat="1" ht="44.25" customHeight="1">
      <c r="A72" s="599">
        <v>1</v>
      </c>
      <c r="B72" s="869" t="s">
        <v>147</v>
      </c>
      <c r="C72" s="870"/>
      <c r="D72" s="870"/>
      <c r="E72" s="870"/>
      <c r="F72" s="555"/>
      <c r="G72" s="555"/>
      <c r="H72" s="555"/>
    </row>
    <row r="73" spans="1:8" s="551" customFormat="1" ht="54.75" customHeight="1">
      <c r="A73" s="599">
        <v>2</v>
      </c>
      <c r="B73" s="869" t="s">
        <v>148</v>
      </c>
      <c r="C73" s="870"/>
      <c r="D73" s="870"/>
      <c r="E73" s="870"/>
      <c r="F73" s="555"/>
      <c r="G73" s="555"/>
      <c r="H73" s="555"/>
    </row>
    <row r="74" spans="1:8" s="551" customFormat="1" ht="23.25" customHeight="1">
      <c r="A74" s="875">
        <v>3</v>
      </c>
      <c r="B74" s="867" t="s">
        <v>149</v>
      </c>
      <c r="C74" s="868"/>
      <c r="D74" s="868"/>
      <c r="E74" s="868"/>
      <c r="F74" s="555"/>
      <c r="G74" s="555"/>
      <c r="H74" s="555"/>
    </row>
    <row r="75" spans="1:8" s="551" customFormat="1" ht="21" customHeight="1">
      <c r="A75" s="875"/>
      <c r="B75" s="876"/>
      <c r="C75" s="877"/>
      <c r="D75" s="877"/>
      <c r="E75" s="877"/>
      <c r="F75" s="555"/>
      <c r="G75" s="555"/>
      <c r="H75" s="555"/>
    </row>
    <row r="76" spans="1:8" s="551" customFormat="1" ht="20.25" customHeight="1">
      <c r="A76" s="875"/>
      <c r="B76" s="876"/>
      <c r="C76" s="877"/>
      <c r="D76" s="877"/>
      <c r="E76" s="877"/>
      <c r="F76" s="555"/>
      <c r="G76" s="555"/>
      <c r="H76" s="555"/>
    </row>
    <row r="77" spans="1:8" s="551" customFormat="1" ht="21" customHeight="1">
      <c r="A77" s="875"/>
      <c r="B77" s="876"/>
      <c r="C77" s="877"/>
      <c r="D77" s="877"/>
      <c r="E77" s="877"/>
      <c r="F77" s="555"/>
      <c r="G77" s="555"/>
      <c r="H77" s="555"/>
    </row>
    <row r="78" spans="1:8" s="551" customFormat="1" ht="24.95" customHeight="1">
      <c r="A78" s="584"/>
      <c r="B78" s="556"/>
      <c r="E78" s="557" t="s">
        <v>150</v>
      </c>
      <c r="F78" s="555"/>
      <c r="G78" s="555"/>
      <c r="H78" s="555"/>
    </row>
    <row r="79" spans="1:8" s="551" customFormat="1" ht="24.95" customHeight="1">
      <c r="A79" s="584"/>
      <c r="B79" s="556"/>
      <c r="E79" s="557" t="s">
        <v>151</v>
      </c>
      <c r="F79" s="555"/>
      <c r="G79" s="555"/>
      <c r="H79" s="555"/>
    </row>
    <row r="80" spans="1:8" s="551" customFormat="1" ht="24.95" customHeight="1">
      <c r="A80" s="584"/>
      <c r="B80" s="558"/>
      <c r="C80" s="559"/>
      <c r="D80" s="559"/>
      <c r="E80" s="560" t="s">
        <v>152</v>
      </c>
      <c r="F80" s="555"/>
      <c r="G80" s="555"/>
      <c r="H80" s="555"/>
    </row>
    <row r="81" spans="1:8" s="551" customFormat="1" ht="54" customHeight="1">
      <c r="A81" s="599">
        <v>4</v>
      </c>
      <c r="B81" s="878" t="s">
        <v>153</v>
      </c>
      <c r="C81" s="879"/>
      <c r="D81" s="879"/>
      <c r="E81" s="880"/>
      <c r="F81" s="561"/>
      <c r="G81" s="561"/>
      <c r="H81" s="561"/>
    </row>
    <row r="82" spans="1:8" s="551" customFormat="1" ht="54" customHeight="1">
      <c r="A82" s="599">
        <v>5</v>
      </c>
      <c r="B82" s="878" t="s">
        <v>154</v>
      </c>
      <c r="C82" s="879"/>
      <c r="D82" s="879"/>
      <c r="E82" s="880"/>
      <c r="F82" s="561"/>
      <c r="G82" s="561"/>
      <c r="H82" s="561"/>
    </row>
    <row r="83" spans="1:8" s="551" customFormat="1" ht="54" customHeight="1">
      <c r="A83" s="599">
        <v>5</v>
      </c>
      <c r="B83" s="867" t="s">
        <v>155</v>
      </c>
      <c r="C83" s="868"/>
      <c r="D83" s="868"/>
      <c r="E83" s="868"/>
      <c r="F83" s="561"/>
      <c r="G83" s="561"/>
      <c r="H83" s="561"/>
    </row>
    <row r="84" spans="1:8" s="551" customFormat="1" ht="30.75" customHeight="1">
      <c r="A84" s="599">
        <v>6</v>
      </c>
      <c r="B84" s="867" t="s">
        <v>156</v>
      </c>
      <c r="C84" s="868"/>
      <c r="D84" s="868"/>
      <c r="E84" s="868"/>
      <c r="F84" s="561"/>
      <c r="G84" s="561"/>
      <c r="H84" s="561"/>
    </row>
    <row r="85" spans="1:8" s="551" customFormat="1" ht="30.75" customHeight="1">
      <c r="A85" s="599">
        <v>7</v>
      </c>
      <c r="B85" s="869" t="s">
        <v>157</v>
      </c>
      <c r="C85" s="870"/>
      <c r="D85" s="870"/>
      <c r="E85" s="870"/>
      <c r="F85" s="561"/>
      <c r="G85" s="561"/>
      <c r="H85" s="561"/>
    </row>
    <row r="86" spans="1:8" s="551" customFormat="1" ht="56.25" customHeight="1">
      <c r="A86" s="599">
        <v>8</v>
      </c>
      <c r="B86" s="874" t="s">
        <v>158</v>
      </c>
      <c r="C86" s="874"/>
      <c r="D86" s="874"/>
      <c r="E86" s="874"/>
      <c r="F86" s="561"/>
      <c r="G86" s="561"/>
      <c r="H86" s="561"/>
    </row>
    <row r="87" spans="1:8" s="551" customFormat="1" ht="15.75" customHeight="1">
      <c r="A87" s="584"/>
      <c r="B87" s="552"/>
      <c r="C87" s="552"/>
      <c r="D87" s="552"/>
      <c r="E87" s="552"/>
      <c r="F87" s="552"/>
      <c r="G87" s="552"/>
      <c r="H87" s="552"/>
    </row>
    <row r="88" spans="1:8" ht="16.5" customHeight="1">
      <c r="A88" s="590" t="s">
        <v>159</v>
      </c>
      <c r="B88" s="871" t="s">
        <v>160</v>
      </c>
      <c r="C88" s="871"/>
      <c r="D88" s="871"/>
      <c r="E88" s="871"/>
      <c r="F88" s="871"/>
      <c r="G88" s="871"/>
      <c r="H88" s="871"/>
    </row>
    <row r="89" spans="1:8" ht="9" customHeight="1">
      <c r="A89" s="563"/>
      <c r="B89" s="563"/>
      <c r="C89" s="563"/>
      <c r="D89" s="563"/>
      <c r="E89" s="563"/>
      <c r="F89" s="563"/>
      <c r="G89" s="563"/>
      <c r="H89" s="562"/>
    </row>
    <row r="90" spans="1:8" ht="20.100000000000001" customHeight="1">
      <c r="A90" s="591"/>
      <c r="B90" s="872" t="s">
        <v>161</v>
      </c>
      <c r="C90" s="872"/>
      <c r="D90" s="872"/>
      <c r="E90" s="872"/>
      <c r="F90" s="872"/>
      <c r="G90" s="872"/>
      <c r="H90" s="872"/>
    </row>
    <row r="91" spans="1:8" ht="126" customHeight="1">
      <c r="A91" s="592"/>
      <c r="B91" s="873" t="s">
        <v>656</v>
      </c>
      <c r="C91" s="873"/>
      <c r="D91" s="873"/>
      <c r="E91" s="873"/>
      <c r="F91" s="873"/>
      <c r="G91" s="873"/>
      <c r="H91" s="873"/>
    </row>
    <row r="92" spans="1:8" ht="258" customHeight="1">
      <c r="A92" s="592"/>
      <c r="B92" s="862" t="s">
        <v>162</v>
      </c>
      <c r="C92" s="862"/>
      <c r="D92" s="862"/>
      <c r="E92" s="862"/>
      <c r="F92" s="862"/>
      <c r="G92" s="862"/>
      <c r="H92" s="862"/>
    </row>
    <row r="93" spans="1:8" ht="14.25" customHeight="1">
      <c r="A93" s="570"/>
      <c r="B93" s="564"/>
      <c r="C93" s="564"/>
      <c r="D93" s="564"/>
      <c r="E93" s="564"/>
      <c r="F93" s="564"/>
      <c r="G93" s="564"/>
      <c r="H93" s="564"/>
    </row>
    <row r="94" spans="1:8" ht="46.5" customHeight="1">
      <c r="A94" s="570"/>
      <c r="B94" s="843" t="s">
        <v>163</v>
      </c>
      <c r="C94" s="843"/>
      <c r="D94" s="843"/>
      <c r="E94" s="843"/>
      <c r="F94" s="843"/>
      <c r="G94" s="843"/>
      <c r="H94" s="843"/>
    </row>
    <row r="95" spans="1:8" ht="15.75" hidden="1" customHeight="1">
      <c r="A95" s="570"/>
      <c r="B95" s="538"/>
      <c r="C95" s="538"/>
      <c r="D95" s="538"/>
      <c r="E95" s="538"/>
      <c r="F95" s="538"/>
      <c r="G95" s="538"/>
      <c r="H95" s="538"/>
    </row>
    <row r="96" spans="1:8" ht="7.5" customHeight="1">
      <c r="A96" s="570"/>
      <c r="B96" s="538"/>
      <c r="C96" s="538"/>
      <c r="D96" s="538"/>
      <c r="E96" s="538"/>
      <c r="F96" s="538"/>
      <c r="G96" s="538"/>
      <c r="H96" s="538"/>
    </row>
    <row r="97" spans="1:8" ht="20.25" customHeight="1">
      <c r="A97" s="593">
        <v>4</v>
      </c>
      <c r="B97" s="863" t="s">
        <v>164</v>
      </c>
      <c r="C97" s="863"/>
      <c r="D97" s="863"/>
      <c r="E97" s="863"/>
      <c r="F97" s="863"/>
      <c r="G97" s="863"/>
      <c r="H97" s="863"/>
    </row>
    <row r="98" spans="1:8" ht="29.25" customHeight="1">
      <c r="A98" s="541"/>
      <c r="B98" s="860"/>
      <c r="C98" s="861"/>
      <c r="D98" s="861"/>
      <c r="E98" s="864">
        <f>'[7]Names of Bidder'!D10</f>
        <v>0</v>
      </c>
      <c r="F98" s="865"/>
      <c r="G98" s="865"/>
      <c r="H98" s="866"/>
    </row>
    <row r="99" spans="1:8" ht="29.25" customHeight="1">
      <c r="A99" s="541"/>
      <c r="B99" s="565"/>
      <c r="C99" s="566"/>
      <c r="D99" s="566"/>
      <c r="E99" s="566"/>
      <c r="F99" s="566"/>
      <c r="G99" s="566"/>
      <c r="H99" s="566"/>
    </row>
    <row r="100" spans="1:8" ht="20.25" customHeight="1">
      <c r="A100" s="567" t="s">
        <v>106</v>
      </c>
      <c r="B100" s="860" t="s">
        <v>165</v>
      </c>
      <c r="C100" s="861"/>
      <c r="D100" s="861"/>
      <c r="E100" s="861"/>
      <c r="F100" s="861"/>
      <c r="G100" s="861"/>
      <c r="H100" s="861"/>
    </row>
    <row r="101" spans="1:8" ht="48" customHeight="1">
      <c r="A101" s="541" t="s">
        <v>166</v>
      </c>
      <c r="B101" s="852" t="s">
        <v>167</v>
      </c>
      <c r="C101" s="853"/>
      <c r="D101" s="858" t="s">
        <v>168</v>
      </c>
      <c r="E101" s="859"/>
      <c r="F101" s="840" t="s">
        <v>169</v>
      </c>
      <c r="G101" s="854"/>
      <c r="H101" s="841"/>
    </row>
    <row r="102" spans="1:8" ht="58.5" hidden="1" customHeight="1">
      <c r="A102" s="541"/>
      <c r="B102" s="855" t="s">
        <v>170</v>
      </c>
      <c r="C102" s="856"/>
      <c r="D102" s="857"/>
      <c r="E102" s="568" t="s">
        <v>171</v>
      </c>
      <c r="F102" s="837"/>
      <c r="G102" s="838"/>
      <c r="H102" s="839"/>
    </row>
    <row r="103" spans="1:8" ht="15.75" customHeight="1">
      <c r="A103" s="594">
        <v>1</v>
      </c>
      <c r="B103" s="840" t="s">
        <v>654</v>
      </c>
      <c r="C103" s="841"/>
      <c r="D103" s="837"/>
      <c r="E103" s="839"/>
      <c r="F103" s="837"/>
      <c r="G103" s="838"/>
      <c r="H103" s="839"/>
    </row>
    <row r="104" spans="1:8" ht="15.75" customHeight="1">
      <c r="A104" s="541">
        <v>2</v>
      </c>
      <c r="B104" s="840" t="s">
        <v>172</v>
      </c>
      <c r="C104" s="841"/>
      <c r="D104" s="837"/>
      <c r="E104" s="839"/>
      <c r="F104" s="837"/>
      <c r="G104" s="838"/>
      <c r="H104" s="839"/>
    </row>
    <row r="105" spans="1:8" ht="15.75" customHeight="1">
      <c r="A105" s="541">
        <v>3</v>
      </c>
      <c r="B105" s="840" t="s">
        <v>173</v>
      </c>
      <c r="C105" s="841"/>
      <c r="D105" s="837"/>
      <c r="E105" s="839"/>
      <c r="F105" s="837"/>
      <c r="G105" s="838"/>
      <c r="H105" s="839"/>
    </row>
    <row r="106" spans="1:8" ht="16.5" customHeight="1">
      <c r="A106" s="541">
        <v>4</v>
      </c>
      <c r="B106" s="840" t="s">
        <v>174</v>
      </c>
      <c r="C106" s="841"/>
      <c r="D106" s="837"/>
      <c r="E106" s="839"/>
      <c r="F106" s="837"/>
      <c r="G106" s="838"/>
      <c r="H106" s="839"/>
    </row>
    <row r="107" spans="1:8" ht="16.5" customHeight="1">
      <c r="A107" s="541">
        <v>5</v>
      </c>
      <c r="B107" s="840" t="s">
        <v>175</v>
      </c>
      <c r="C107" s="841"/>
      <c r="D107" s="837"/>
      <c r="E107" s="839"/>
      <c r="F107" s="542"/>
      <c r="G107" s="543"/>
      <c r="H107" s="544"/>
    </row>
    <row r="108" spans="1:8" ht="51" customHeight="1">
      <c r="A108" s="541"/>
      <c r="B108" s="835" t="s">
        <v>176</v>
      </c>
      <c r="C108" s="836"/>
      <c r="D108" s="837"/>
      <c r="E108" s="839"/>
      <c r="F108" s="837"/>
      <c r="G108" s="838"/>
      <c r="H108" s="839"/>
    </row>
    <row r="109" spans="1:8" ht="16.5" customHeight="1">
      <c r="A109" s="570"/>
      <c r="B109" s="538"/>
      <c r="C109" s="538"/>
      <c r="D109" s="569"/>
      <c r="E109" s="569"/>
      <c r="F109" s="569"/>
      <c r="G109" s="569"/>
      <c r="H109" s="569"/>
    </row>
    <row r="110" spans="1:8" ht="16.5">
      <c r="A110" s="570">
        <v>5</v>
      </c>
      <c r="B110" s="834" t="s">
        <v>177</v>
      </c>
      <c r="C110" s="834"/>
      <c r="D110" s="834"/>
      <c r="E110" s="834"/>
      <c r="F110" s="834"/>
      <c r="G110" s="834"/>
      <c r="H110" s="834"/>
    </row>
    <row r="111" spans="1:8" ht="45.75" customHeight="1">
      <c r="A111" s="570">
        <v>5.0999999999999996</v>
      </c>
      <c r="B111" s="832" t="s">
        <v>178</v>
      </c>
      <c r="C111" s="833"/>
      <c r="D111" s="833"/>
      <c r="E111" s="833"/>
      <c r="F111" s="833"/>
      <c r="G111" s="833"/>
      <c r="H111" s="833"/>
    </row>
    <row r="112" spans="1:8" ht="11.25" customHeight="1">
      <c r="A112" s="570"/>
      <c r="B112" s="601"/>
      <c r="C112" s="601"/>
      <c r="D112" s="601"/>
      <c r="E112" s="601"/>
      <c r="F112" s="601"/>
      <c r="G112" s="601"/>
      <c r="H112" s="601"/>
    </row>
    <row r="113" spans="1:8" ht="24" customHeight="1">
      <c r="A113" s="595" t="s">
        <v>179</v>
      </c>
      <c r="B113" s="832" t="s">
        <v>180</v>
      </c>
      <c r="C113" s="832"/>
      <c r="D113" s="832"/>
      <c r="E113" s="832"/>
      <c r="F113" s="832"/>
      <c r="G113" s="832"/>
      <c r="H113" s="832"/>
    </row>
    <row r="114" spans="1:8" ht="36" customHeight="1">
      <c r="A114" s="570">
        <v>6.1</v>
      </c>
      <c r="B114" s="842" t="s">
        <v>181</v>
      </c>
      <c r="C114" s="842"/>
      <c r="D114" s="842"/>
      <c r="E114" s="842"/>
      <c r="F114" s="842"/>
      <c r="G114" s="842"/>
      <c r="H114" s="842"/>
    </row>
    <row r="115" spans="1:8" ht="84.75" customHeight="1">
      <c r="A115" s="570"/>
      <c r="B115" s="571" t="s">
        <v>182</v>
      </c>
      <c r="C115" s="842" t="s">
        <v>183</v>
      </c>
      <c r="D115" s="842"/>
      <c r="E115" s="842"/>
      <c r="F115" s="842"/>
      <c r="G115" s="842"/>
      <c r="H115" s="842"/>
    </row>
    <row r="116" spans="1:8" ht="52.5" customHeight="1">
      <c r="A116" s="570"/>
      <c r="B116" s="571" t="s">
        <v>184</v>
      </c>
      <c r="C116" s="842" t="s">
        <v>657</v>
      </c>
      <c r="D116" s="842"/>
      <c r="E116" s="842"/>
      <c r="F116" s="842"/>
      <c r="G116" s="842"/>
      <c r="H116" s="842"/>
    </row>
    <row r="117" spans="1:8" ht="56.25" customHeight="1">
      <c r="A117" s="570"/>
      <c r="B117" s="708" t="s">
        <v>658</v>
      </c>
      <c r="C117" s="851" t="s">
        <v>659</v>
      </c>
      <c r="D117" s="851"/>
      <c r="E117" s="851"/>
      <c r="F117" s="851"/>
      <c r="G117" s="851"/>
      <c r="H117" s="851"/>
    </row>
    <row r="118" spans="1:8" ht="20.25" customHeight="1">
      <c r="A118" s="570">
        <v>5.2</v>
      </c>
      <c r="B118" s="843" t="s">
        <v>185</v>
      </c>
      <c r="C118" s="843"/>
      <c r="D118" s="843"/>
      <c r="E118" s="843"/>
      <c r="F118" s="843"/>
      <c r="G118" s="843"/>
      <c r="H118" s="843"/>
    </row>
    <row r="119" spans="1:8" ht="10.5" customHeight="1">
      <c r="A119" s="570"/>
      <c r="B119" s="539"/>
      <c r="C119" s="539"/>
      <c r="D119" s="539"/>
      <c r="E119" s="539"/>
      <c r="F119" s="539"/>
      <c r="G119" s="539"/>
      <c r="H119" s="539"/>
    </row>
    <row r="120" spans="1:8" ht="24" customHeight="1">
      <c r="A120" s="596"/>
      <c r="B120" s="843" t="s">
        <v>186</v>
      </c>
      <c r="C120" s="843"/>
      <c r="D120" s="843"/>
      <c r="E120" s="843"/>
      <c r="F120" s="843"/>
      <c r="G120" s="843"/>
      <c r="H120" s="843"/>
    </row>
    <row r="121" spans="1:8" ht="32.25" customHeight="1">
      <c r="A121" s="597"/>
      <c r="B121" s="844"/>
      <c r="C121" s="845"/>
      <c r="D121" s="572" t="s">
        <v>187</v>
      </c>
      <c r="E121" s="846"/>
      <c r="F121" s="847"/>
      <c r="G121" s="847"/>
      <c r="H121" s="847"/>
    </row>
    <row r="122" spans="1:8" ht="86.25" customHeight="1">
      <c r="A122" s="573" t="s">
        <v>106</v>
      </c>
      <c r="B122" s="848" t="s">
        <v>188</v>
      </c>
      <c r="C122" s="848"/>
      <c r="D122" s="600" t="s">
        <v>189</v>
      </c>
      <c r="E122" s="539"/>
      <c r="F122" s="539"/>
      <c r="G122" s="539"/>
      <c r="H122" s="539"/>
    </row>
    <row r="123" spans="1:8" ht="21" customHeight="1">
      <c r="A123" s="598"/>
      <c r="B123" s="849" t="s">
        <v>190</v>
      </c>
      <c r="C123" s="850"/>
      <c r="D123" s="574"/>
      <c r="E123" s="539"/>
      <c r="F123" s="539"/>
      <c r="G123" s="539"/>
      <c r="H123" s="539"/>
    </row>
    <row r="124" spans="1:8" ht="23.25" customHeight="1">
      <c r="A124" s="598"/>
      <c r="B124" s="849" t="s">
        <v>191</v>
      </c>
      <c r="C124" s="850"/>
      <c r="D124" s="574"/>
      <c r="E124" s="539"/>
      <c r="F124" s="539"/>
      <c r="G124" s="539"/>
      <c r="H124" s="539"/>
    </row>
    <row r="125" spans="1:8" ht="21.75" customHeight="1">
      <c r="A125" s="598"/>
      <c r="B125" s="849" t="s">
        <v>192</v>
      </c>
      <c r="C125" s="850"/>
      <c r="D125" s="574"/>
      <c r="E125" s="539"/>
      <c r="F125" s="539"/>
      <c r="G125" s="539"/>
      <c r="H125" s="539"/>
    </row>
    <row r="126" spans="1:8" ht="20.25" customHeight="1">
      <c r="A126" s="598"/>
      <c r="B126" s="849" t="s">
        <v>193</v>
      </c>
      <c r="C126" s="850"/>
      <c r="D126" s="574"/>
      <c r="E126" s="539"/>
      <c r="F126" s="539"/>
      <c r="G126" s="539"/>
      <c r="H126" s="539"/>
    </row>
    <row r="127" spans="1:8" ht="21.75" customHeight="1">
      <c r="A127" s="598"/>
      <c r="B127" s="840" t="s">
        <v>194</v>
      </c>
      <c r="C127" s="841"/>
      <c r="D127" s="574"/>
      <c r="E127" s="539"/>
      <c r="F127" s="539"/>
      <c r="G127" s="539"/>
      <c r="H127" s="539"/>
    </row>
    <row r="128" spans="1:8" ht="16.5" customHeight="1">
      <c r="A128" s="570"/>
      <c r="B128" s="539"/>
      <c r="C128" s="539"/>
      <c r="D128" s="539"/>
      <c r="E128" s="539"/>
      <c r="F128" s="539"/>
      <c r="G128" s="539"/>
      <c r="H128" s="539"/>
    </row>
    <row r="129" spans="1:10">
      <c r="A129" s="570"/>
      <c r="B129" s="539"/>
      <c r="C129" s="539"/>
      <c r="D129" s="539"/>
      <c r="E129" s="539"/>
      <c r="F129" s="539"/>
      <c r="G129" s="539"/>
      <c r="H129" s="539"/>
    </row>
    <row r="131" spans="1:10" ht="16.5">
      <c r="B131" s="533" t="s">
        <v>70</v>
      </c>
      <c r="C131" s="575" t="str">
        <f>+'Names of Bidder'!D32</f>
        <v>dd-yy-mmmm</v>
      </c>
      <c r="F131" s="576" t="s">
        <v>87</v>
      </c>
      <c r="G131" s="533" cm="1">
        <f t="array" ref="G131:J131">'Names of Bidder'!D29:G29</f>
        <v>0</v>
      </c>
      <c r="H131" s="533">
        <v>0</v>
      </c>
      <c r="I131" s="532">
        <v>0</v>
      </c>
      <c r="J131" s="532">
        <v>0</v>
      </c>
    </row>
    <row r="132" spans="1:10" ht="16.5">
      <c r="B132" s="533" t="s">
        <v>72</v>
      </c>
      <c r="C132" s="575">
        <f>'Names of Bidder'!D33</f>
        <v>0</v>
      </c>
      <c r="F132" s="576" t="s">
        <v>88</v>
      </c>
      <c r="G132" s="533" cm="1">
        <f t="array" ref="G132:J132">'Names of Bidder'!D30:G30</f>
        <v>0</v>
      </c>
      <c r="H132" s="533">
        <v>0</v>
      </c>
      <c r="I132" s="532">
        <v>0</v>
      </c>
      <c r="J132" s="532">
        <v>0</v>
      </c>
    </row>
  </sheetData>
  <sheetProtection algorithmName="SHA-512" hashValue="EoNC+1dlUFvWiMDh7nNWx82m6665jVJo/T6kK/gb2lwWF10SHg9qFm+/hHwH+37B/dzIoJXo3zso+9EmsSslvA==" saltValue="pmsSMz1B8e9UxSSNcCR2uQ==" spinCount="100000" sheet="1" formatCells="0" formatColumns="0" formatRows="0" selectLockedCells="1" sort="0"/>
  <mergeCells count="116">
    <mergeCell ref="A3:H3"/>
    <mergeCell ref="A5:H5"/>
    <mergeCell ref="A8:D8"/>
    <mergeCell ref="B22:H22"/>
    <mergeCell ref="A25:H25"/>
    <mergeCell ref="A27:H27"/>
    <mergeCell ref="B28:H28"/>
    <mergeCell ref="B29:H29"/>
    <mergeCell ref="B30:H30"/>
    <mergeCell ref="A16:H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H61"/>
    <mergeCell ref="B63:H63"/>
    <mergeCell ref="B65:H65"/>
    <mergeCell ref="B51:C51"/>
    <mergeCell ref="D51:F51"/>
    <mergeCell ref="B52:C52"/>
    <mergeCell ref="D52:F52"/>
    <mergeCell ref="D53:F53"/>
    <mergeCell ref="D54:F54"/>
    <mergeCell ref="B72:E72"/>
    <mergeCell ref="B73:E73"/>
    <mergeCell ref="A74:A77"/>
    <mergeCell ref="B74:E77"/>
    <mergeCell ref="B83:E83"/>
    <mergeCell ref="B81:E81"/>
    <mergeCell ref="B82:E82"/>
    <mergeCell ref="B67:H67"/>
    <mergeCell ref="B68:H68"/>
    <mergeCell ref="B69:C69"/>
    <mergeCell ref="B70:H70"/>
    <mergeCell ref="B71:E71"/>
    <mergeCell ref="F71:H71"/>
    <mergeCell ref="B92:H92"/>
    <mergeCell ref="B94:H94"/>
    <mergeCell ref="B97:H97"/>
    <mergeCell ref="B98:D98"/>
    <mergeCell ref="E98:H98"/>
    <mergeCell ref="B84:E84"/>
    <mergeCell ref="B85:E85"/>
    <mergeCell ref="B88:H88"/>
    <mergeCell ref="B90:H90"/>
    <mergeCell ref="B91:H91"/>
    <mergeCell ref="B86:E86"/>
    <mergeCell ref="B101:C101"/>
    <mergeCell ref="F101:H101"/>
    <mergeCell ref="B102:D102"/>
    <mergeCell ref="F102:H102"/>
    <mergeCell ref="D101:E101"/>
    <mergeCell ref="D103:E103"/>
    <mergeCell ref="D104:E104"/>
    <mergeCell ref="B100:H100"/>
    <mergeCell ref="B106:C106"/>
    <mergeCell ref="D105:E105"/>
    <mergeCell ref="F103:H103"/>
    <mergeCell ref="F104:H104"/>
    <mergeCell ref="F105:H105"/>
    <mergeCell ref="F106:H106"/>
    <mergeCell ref="B127:C127"/>
    <mergeCell ref="B114:H114"/>
    <mergeCell ref="C115:H115"/>
    <mergeCell ref="C116:H116"/>
    <mergeCell ref="B118:H118"/>
    <mergeCell ref="B120:H120"/>
    <mergeCell ref="B121:C121"/>
    <mergeCell ref="E121:F121"/>
    <mergeCell ref="G121:H121"/>
    <mergeCell ref="B122:C122"/>
    <mergeCell ref="B123:C123"/>
    <mergeCell ref="B124:C124"/>
    <mergeCell ref="B125:C125"/>
    <mergeCell ref="B126:C126"/>
    <mergeCell ref="C117:H117"/>
    <mergeCell ref="B113:H113"/>
    <mergeCell ref="B111:H111"/>
    <mergeCell ref="B110:H110"/>
    <mergeCell ref="B108:C108"/>
    <mergeCell ref="F108:H108"/>
    <mergeCell ref="B103:C103"/>
    <mergeCell ref="B104:C104"/>
    <mergeCell ref="B105:C105"/>
    <mergeCell ref="B107:C107"/>
    <mergeCell ref="D106:E106"/>
    <mergeCell ref="D107:E107"/>
    <mergeCell ref="D108:E108"/>
  </mergeCells>
  <phoneticPr fontId="3" type="noConversion"/>
  <conditionalFormatting sqref="A19">
    <cfRule type="expression" dxfId="33" priority="7" stopIfTrue="1">
      <formula>#REF!="Sole Bidder"</formula>
    </cfRule>
    <cfRule type="expression" dxfId="32" priority="8" stopIfTrue="1">
      <formula>#REF!=1</formula>
    </cfRule>
  </conditionalFormatting>
  <conditionalFormatting sqref="A103 D103">
    <cfRule type="expression" dxfId="31" priority="3" stopIfTrue="1">
      <formula>#REF!="No"</formula>
    </cfRule>
  </conditionalFormatting>
  <conditionalFormatting sqref="A110:B112 A113">
    <cfRule type="expression" dxfId="30" priority="6" stopIfTrue="1">
      <formula>#REF!="Sole Bidder"</formula>
    </cfRule>
  </conditionalFormatting>
  <conditionalFormatting sqref="A20:H21">
    <cfRule type="expression" dxfId="29" priority="13" stopIfTrue="1">
      <formula>#REF!=2</formula>
    </cfRule>
  </conditionalFormatting>
  <conditionalFormatting sqref="A22:H22">
    <cfRule type="expression" dxfId="28" priority="12" stopIfTrue="1">
      <formula>AND(#REF!=2,#REF!="2 or more")</formula>
    </cfRule>
  </conditionalFormatting>
  <conditionalFormatting sqref="A35:H35">
    <cfRule type="expression" dxfId="27" priority="14" stopIfTrue="1">
      <formula>#REF!&lt;2</formula>
    </cfRule>
  </conditionalFormatting>
  <conditionalFormatting sqref="B18:F18 B19:H19">
    <cfRule type="expression" dxfId="26" priority="11" stopIfTrue="1">
      <formula>#REF!&lt;2</formula>
    </cfRule>
  </conditionalFormatting>
  <conditionalFormatting sqref="E121:H121 D123:D127">
    <cfRule type="expression" dxfId="25" priority="9" stopIfTrue="1">
      <formula>#REF!&lt;2</formula>
    </cfRule>
  </conditionalFormatting>
  <conditionalFormatting sqref="F101:F103 A25:H25 A33:H34 E109:H109 D121">
    <cfRule type="expression" dxfId="24" priority="5" stopIfTrue="1">
      <formula>#REF!="Sole Bidder"</formula>
    </cfRule>
  </conditionalFormatting>
  <conditionalFormatting sqref="F102:F103">
    <cfRule type="expression" dxfId="23" priority="1" stopIfTrue="1">
      <formula>#REF!="No"</formula>
    </cfRule>
  </conditionalFormatting>
  <conditionalFormatting sqref="G121:H121">
    <cfRule type="expression" dxfId="22" priority="10" stopIfTrue="1">
      <formula>#REF!=1</formula>
    </cfRule>
  </conditionalFormatting>
  <dataValidations count="1">
    <dataValidation type="list" allowBlank="1" showInputMessage="1" showErrorMessage="1" sqref="WUZ982971 IN65463 SJ65463 ACF65463 AMB65463 AVX65463 BFT65463 BPP65463 BZL65463 CJH65463 CTD65463 DCZ65463 DMV65463 DWR65463 EGN65463 EQJ65463 FAF65463 FKB65463 FTX65463 GDT65463 GNP65463 GXL65463 HHH65463 HRD65463 IAZ65463 IKV65463 IUR65463 JEN65463 JOJ65463 JYF65463 KIB65463 KRX65463 LBT65463 LLP65463 LVL65463 MFH65463 MPD65463 MYZ65463 NIV65463 NSR65463 OCN65463 OMJ65463 OWF65463 PGB65463 PPX65463 PZT65463 QJP65463 QTL65463 RDH65463 RND65463 RWZ65463 SGV65463 SQR65463 TAN65463 TKJ65463 TUF65463 UEB65463 UNX65463 UXT65463 VHP65463 VRL65463 WBH65463 WLD65463 WUZ65463 IN130999 SJ130999 ACF130999 AMB130999 AVX130999 BFT130999 BPP130999 BZL130999 CJH130999 CTD130999 DCZ130999 DMV130999 DWR130999 EGN130999 EQJ130999 FAF130999 FKB130999 FTX130999 GDT130999 GNP130999 GXL130999 HHH130999 HRD130999 IAZ130999 IKV130999 IUR130999 JEN130999 JOJ130999 JYF130999 KIB130999 KRX130999 LBT130999 LLP130999 LVL130999 MFH130999 MPD130999 MYZ130999 NIV130999 NSR130999 OCN130999 OMJ130999 OWF130999 PGB130999 PPX130999 PZT130999 QJP130999 QTL130999 RDH130999 RND130999 RWZ130999 SGV130999 SQR130999 TAN130999 TKJ130999 TUF130999 UEB130999 UNX130999 UXT130999 VHP130999 VRL130999 WBH130999 WLD130999 WUZ130999 IN196535 SJ196535 ACF196535 AMB196535 AVX196535 BFT196535 BPP196535 BZL196535 CJH196535 CTD196535 DCZ196535 DMV196535 DWR196535 EGN196535 EQJ196535 FAF196535 FKB196535 FTX196535 GDT196535 GNP196535 GXL196535 HHH196535 HRD196535 IAZ196535 IKV196535 IUR196535 JEN196535 JOJ196535 JYF196535 KIB196535 KRX196535 LBT196535 LLP196535 LVL196535 MFH196535 MPD196535 MYZ196535 NIV196535 NSR196535 OCN196535 OMJ196535 OWF196535 PGB196535 PPX196535 PZT196535 QJP196535 QTL196535 RDH196535 RND196535 RWZ196535 SGV196535 SQR196535 TAN196535 TKJ196535 TUF196535 UEB196535 UNX196535 UXT196535 VHP196535 VRL196535 WBH196535 WLD196535 WUZ196535 IN262071 SJ262071 ACF262071 AMB262071 AVX262071 BFT262071 BPP262071 BZL262071 CJH262071 CTD262071 DCZ262071 DMV262071 DWR262071 EGN262071 EQJ262071 FAF262071 FKB262071 FTX262071 GDT262071 GNP262071 GXL262071 HHH262071 HRD262071 IAZ262071 IKV262071 IUR262071 JEN262071 JOJ262071 JYF262071 KIB262071 KRX262071 LBT262071 LLP262071 LVL262071 MFH262071 MPD262071 MYZ262071 NIV262071 NSR262071 OCN262071 OMJ262071 OWF262071 PGB262071 PPX262071 PZT262071 QJP262071 QTL262071 RDH262071 RND262071 RWZ262071 SGV262071 SQR262071 TAN262071 TKJ262071 TUF262071 UEB262071 UNX262071 UXT262071 VHP262071 VRL262071 WBH262071 WLD262071 WUZ262071 IN327607 SJ327607 ACF327607 AMB327607 AVX327607 BFT327607 BPP327607 BZL327607 CJH327607 CTD327607 DCZ327607 DMV327607 DWR327607 EGN327607 EQJ327607 FAF327607 FKB327607 FTX327607 GDT327607 GNP327607 GXL327607 HHH327607 HRD327607 IAZ327607 IKV327607 IUR327607 JEN327607 JOJ327607 JYF327607 KIB327607 KRX327607 LBT327607 LLP327607 LVL327607 MFH327607 MPD327607 MYZ327607 NIV327607 NSR327607 OCN327607 OMJ327607 OWF327607 PGB327607 PPX327607 PZT327607 QJP327607 QTL327607 RDH327607 RND327607 RWZ327607 SGV327607 SQR327607 TAN327607 TKJ327607 TUF327607 UEB327607 UNX327607 UXT327607 VHP327607 VRL327607 WBH327607 WLD327607 WUZ327607 IN393143 SJ393143 ACF393143 AMB393143 AVX393143 BFT393143 BPP393143 BZL393143 CJH393143 CTD393143 DCZ393143 DMV393143 DWR393143 EGN393143 EQJ393143 FAF393143 FKB393143 FTX393143 GDT393143 GNP393143 GXL393143 HHH393143 HRD393143 IAZ393143 IKV393143 IUR393143 JEN393143 JOJ393143 JYF393143 KIB393143 KRX393143 LBT393143 LLP393143 LVL393143 MFH393143 MPD393143 MYZ393143 NIV393143 NSR393143 OCN393143 OMJ393143 OWF393143 PGB393143 PPX393143 PZT393143 QJP393143 QTL393143 RDH393143 RND393143 RWZ393143 SGV393143 SQR393143 TAN393143 TKJ393143 TUF393143 UEB393143 UNX393143 UXT393143 VHP393143 VRL393143 WBH393143 WLD393143 WUZ393143 IN458679 SJ458679 ACF458679 AMB458679 AVX458679 BFT458679 BPP458679 BZL458679 CJH458679 CTD458679 DCZ458679 DMV458679 DWR458679 EGN458679 EQJ458679 FAF458679 FKB458679 FTX458679 GDT458679 GNP458679 GXL458679 HHH458679 HRD458679 IAZ458679 IKV458679 IUR458679 JEN458679 JOJ458679 JYF458679 KIB458679 KRX458679 LBT458679 LLP458679 LVL458679 MFH458679 MPD458679 MYZ458679 NIV458679 NSR458679 OCN458679 OMJ458679 OWF458679 PGB458679 PPX458679 PZT458679 QJP458679 QTL458679 RDH458679 RND458679 RWZ458679 SGV458679 SQR458679 TAN458679 TKJ458679 TUF458679 UEB458679 UNX458679 UXT458679 VHP458679 VRL458679 WBH458679 WLD458679 WUZ458679 IN524215 SJ524215 ACF524215 AMB524215 AVX524215 BFT524215 BPP524215 BZL524215 CJH524215 CTD524215 DCZ524215 DMV524215 DWR524215 EGN524215 EQJ524215 FAF524215 FKB524215 FTX524215 GDT524215 GNP524215 GXL524215 HHH524215 HRD524215 IAZ524215 IKV524215 IUR524215 JEN524215 JOJ524215 JYF524215 KIB524215 KRX524215 LBT524215 LLP524215 LVL524215 MFH524215 MPD524215 MYZ524215 NIV524215 NSR524215 OCN524215 OMJ524215 OWF524215 PGB524215 PPX524215 PZT524215 QJP524215 QTL524215 RDH524215 RND524215 RWZ524215 SGV524215 SQR524215 TAN524215 TKJ524215 TUF524215 UEB524215 UNX524215 UXT524215 VHP524215 VRL524215 WBH524215 WLD524215 WUZ524215 IN589751 SJ589751 ACF589751 AMB589751 AVX589751 BFT589751 BPP589751 BZL589751 CJH589751 CTD589751 DCZ589751 DMV589751 DWR589751 EGN589751 EQJ589751 FAF589751 FKB589751 FTX589751 GDT589751 GNP589751 GXL589751 HHH589751 HRD589751 IAZ589751 IKV589751 IUR589751 JEN589751 JOJ589751 JYF589751 KIB589751 KRX589751 LBT589751 LLP589751 LVL589751 MFH589751 MPD589751 MYZ589751 NIV589751 NSR589751 OCN589751 OMJ589751 OWF589751 PGB589751 PPX589751 PZT589751 QJP589751 QTL589751 RDH589751 RND589751 RWZ589751 SGV589751 SQR589751 TAN589751 TKJ589751 TUF589751 UEB589751 UNX589751 UXT589751 VHP589751 VRL589751 WBH589751 WLD589751 WUZ589751 IN655287 SJ655287 ACF655287 AMB655287 AVX655287 BFT655287 BPP655287 BZL655287 CJH655287 CTD655287 DCZ655287 DMV655287 DWR655287 EGN655287 EQJ655287 FAF655287 FKB655287 FTX655287 GDT655287 GNP655287 GXL655287 HHH655287 HRD655287 IAZ655287 IKV655287 IUR655287 JEN655287 JOJ655287 JYF655287 KIB655287 KRX655287 LBT655287 LLP655287 LVL655287 MFH655287 MPD655287 MYZ655287 NIV655287 NSR655287 OCN655287 OMJ655287 OWF655287 PGB655287 PPX655287 PZT655287 QJP655287 QTL655287 RDH655287 RND655287 RWZ655287 SGV655287 SQR655287 TAN655287 TKJ655287 TUF655287 UEB655287 UNX655287 UXT655287 VHP655287 VRL655287 WBH655287 WLD655287 WUZ655287 IN720823 SJ720823 ACF720823 AMB720823 AVX720823 BFT720823 BPP720823 BZL720823 CJH720823 CTD720823 DCZ720823 DMV720823 DWR720823 EGN720823 EQJ720823 FAF720823 FKB720823 FTX720823 GDT720823 GNP720823 GXL720823 HHH720823 HRD720823 IAZ720823 IKV720823 IUR720823 JEN720823 JOJ720823 JYF720823 KIB720823 KRX720823 LBT720823 LLP720823 LVL720823 MFH720823 MPD720823 MYZ720823 NIV720823 NSR720823 OCN720823 OMJ720823 OWF720823 PGB720823 PPX720823 PZT720823 QJP720823 QTL720823 RDH720823 RND720823 RWZ720823 SGV720823 SQR720823 TAN720823 TKJ720823 TUF720823 UEB720823 UNX720823 UXT720823 VHP720823 VRL720823 WBH720823 WLD720823 WUZ720823 IN786359 SJ786359 ACF786359 AMB786359 AVX786359 BFT786359 BPP786359 BZL786359 CJH786359 CTD786359 DCZ786359 DMV786359 DWR786359 EGN786359 EQJ786359 FAF786359 FKB786359 FTX786359 GDT786359 GNP786359 GXL786359 HHH786359 HRD786359 IAZ786359 IKV786359 IUR786359 JEN786359 JOJ786359 JYF786359 KIB786359 KRX786359 LBT786359 LLP786359 LVL786359 MFH786359 MPD786359 MYZ786359 NIV786359 NSR786359 OCN786359 OMJ786359 OWF786359 PGB786359 PPX786359 PZT786359 QJP786359 QTL786359 RDH786359 RND786359 RWZ786359 SGV786359 SQR786359 TAN786359 TKJ786359 TUF786359 UEB786359 UNX786359 UXT786359 VHP786359 VRL786359 WBH786359 WLD786359 WUZ786359 IN851895 SJ851895 ACF851895 AMB851895 AVX851895 BFT851895 BPP851895 BZL851895 CJH851895 CTD851895 DCZ851895 DMV851895 DWR851895 EGN851895 EQJ851895 FAF851895 FKB851895 FTX851895 GDT851895 GNP851895 GXL851895 HHH851895 HRD851895 IAZ851895 IKV851895 IUR851895 JEN851895 JOJ851895 JYF851895 KIB851895 KRX851895 LBT851895 LLP851895 LVL851895 MFH851895 MPD851895 MYZ851895 NIV851895 NSR851895 OCN851895 OMJ851895 OWF851895 PGB851895 PPX851895 PZT851895 QJP851895 QTL851895 RDH851895 RND851895 RWZ851895 SGV851895 SQR851895 TAN851895 TKJ851895 TUF851895 UEB851895 UNX851895 UXT851895 VHP851895 VRL851895 WBH851895 WLD851895 WUZ851895 IN917431 SJ917431 ACF917431 AMB917431 AVX917431 BFT917431 BPP917431 BZL917431 CJH917431 CTD917431 DCZ917431 DMV917431 DWR917431 EGN917431 EQJ917431 FAF917431 FKB917431 FTX917431 GDT917431 GNP917431 GXL917431 HHH917431 HRD917431 IAZ917431 IKV917431 IUR917431 JEN917431 JOJ917431 JYF917431 KIB917431 KRX917431 LBT917431 LLP917431 LVL917431 MFH917431 MPD917431 MYZ917431 NIV917431 NSR917431 OCN917431 OMJ917431 OWF917431 PGB917431 PPX917431 PZT917431 QJP917431 QTL917431 RDH917431 RND917431 RWZ917431 SGV917431 SQR917431 TAN917431 TKJ917431 TUF917431 UEB917431 UNX917431 UXT917431 VHP917431 VRL917431 WBH917431 WLD917431 WUZ917431 IN982967 SJ982967 ACF982967 AMB982967 AVX982967 BFT982967 BPP982967 BZL982967 CJH982967 CTD982967 DCZ982967 DMV982967 DWR982967 EGN982967 EQJ982967 FAF982967 FKB982967 FTX982967 GDT982967 GNP982967 GXL982967 HHH982967 HRD982967 IAZ982967 IKV982967 IUR982967 JEN982967 JOJ982967 JYF982967 KIB982967 KRX982967 LBT982967 LLP982967 LVL982967 MFH982967 MPD982967 MYZ982967 NIV982967 NSR982967 OCN982967 OMJ982967 OWF982967 PGB982967 PPX982967 PZT982967 QJP982967 QTL982967 RDH982967 RND982967 RWZ982967 SGV982967 SQR982967 TAN982967 TKJ982967 TUF982967 UEB982967 UNX982967 UXT982967 VHP982967 VRL982967 WBH982967 WLD982967 WUZ982967 IN65465 SJ65465 ACF65465 AMB65465 AVX65465 BFT65465 BPP65465 BZL65465 CJH65465 CTD65465 DCZ65465 DMV65465 DWR65465 EGN65465 EQJ65465 FAF65465 FKB65465 FTX65465 GDT65465 GNP65465 GXL65465 HHH65465 HRD65465 IAZ65465 IKV65465 IUR65465 JEN65465 JOJ65465 JYF65465 KIB65465 KRX65465 LBT65465 LLP65465 LVL65465 MFH65465 MPD65465 MYZ65465 NIV65465 NSR65465 OCN65465 OMJ65465 OWF65465 PGB65465 PPX65465 PZT65465 QJP65465 QTL65465 RDH65465 RND65465 RWZ65465 SGV65465 SQR65465 TAN65465 TKJ65465 TUF65465 UEB65465 UNX65465 UXT65465 VHP65465 VRL65465 WBH65465 WLD65465 WUZ65465 IN131001 SJ131001 ACF131001 AMB131001 AVX131001 BFT131001 BPP131001 BZL131001 CJH131001 CTD131001 DCZ131001 DMV131001 DWR131001 EGN131001 EQJ131001 FAF131001 FKB131001 FTX131001 GDT131001 GNP131001 GXL131001 HHH131001 HRD131001 IAZ131001 IKV131001 IUR131001 JEN131001 JOJ131001 JYF131001 KIB131001 KRX131001 LBT131001 LLP131001 LVL131001 MFH131001 MPD131001 MYZ131001 NIV131001 NSR131001 OCN131001 OMJ131001 OWF131001 PGB131001 PPX131001 PZT131001 QJP131001 QTL131001 RDH131001 RND131001 RWZ131001 SGV131001 SQR131001 TAN131001 TKJ131001 TUF131001 UEB131001 UNX131001 UXT131001 VHP131001 VRL131001 WBH131001 WLD131001 WUZ131001 IN196537 SJ196537 ACF196537 AMB196537 AVX196537 BFT196537 BPP196537 BZL196537 CJH196537 CTD196537 DCZ196537 DMV196537 DWR196537 EGN196537 EQJ196537 FAF196537 FKB196537 FTX196537 GDT196537 GNP196537 GXL196537 HHH196537 HRD196537 IAZ196537 IKV196537 IUR196537 JEN196537 JOJ196537 JYF196537 KIB196537 KRX196537 LBT196537 LLP196537 LVL196537 MFH196537 MPD196537 MYZ196537 NIV196537 NSR196537 OCN196537 OMJ196537 OWF196537 PGB196537 PPX196537 PZT196537 QJP196537 QTL196537 RDH196537 RND196537 RWZ196537 SGV196537 SQR196537 TAN196537 TKJ196537 TUF196537 UEB196537 UNX196537 UXT196537 VHP196537 VRL196537 WBH196537 WLD196537 WUZ196537 IN262073 SJ262073 ACF262073 AMB262073 AVX262073 BFT262073 BPP262073 BZL262073 CJH262073 CTD262073 DCZ262073 DMV262073 DWR262073 EGN262073 EQJ262073 FAF262073 FKB262073 FTX262073 GDT262073 GNP262073 GXL262073 HHH262073 HRD262073 IAZ262073 IKV262073 IUR262073 JEN262073 JOJ262073 JYF262073 KIB262073 KRX262073 LBT262073 LLP262073 LVL262073 MFH262073 MPD262073 MYZ262073 NIV262073 NSR262073 OCN262073 OMJ262073 OWF262073 PGB262073 PPX262073 PZT262073 QJP262073 QTL262073 RDH262073 RND262073 RWZ262073 SGV262073 SQR262073 TAN262073 TKJ262073 TUF262073 UEB262073 UNX262073 UXT262073 VHP262073 VRL262073 WBH262073 WLD262073 WUZ262073 IN327609 SJ327609 ACF327609 AMB327609 AVX327609 BFT327609 BPP327609 BZL327609 CJH327609 CTD327609 DCZ327609 DMV327609 DWR327609 EGN327609 EQJ327609 FAF327609 FKB327609 FTX327609 GDT327609 GNP327609 GXL327609 HHH327609 HRD327609 IAZ327609 IKV327609 IUR327609 JEN327609 JOJ327609 JYF327609 KIB327609 KRX327609 LBT327609 LLP327609 LVL327609 MFH327609 MPD327609 MYZ327609 NIV327609 NSR327609 OCN327609 OMJ327609 OWF327609 PGB327609 PPX327609 PZT327609 QJP327609 QTL327609 RDH327609 RND327609 RWZ327609 SGV327609 SQR327609 TAN327609 TKJ327609 TUF327609 UEB327609 UNX327609 UXT327609 VHP327609 VRL327609 WBH327609 WLD327609 WUZ327609 IN393145 SJ393145 ACF393145 AMB393145 AVX393145 BFT393145 BPP393145 BZL393145 CJH393145 CTD393145 DCZ393145 DMV393145 DWR393145 EGN393145 EQJ393145 FAF393145 FKB393145 FTX393145 GDT393145 GNP393145 GXL393145 HHH393145 HRD393145 IAZ393145 IKV393145 IUR393145 JEN393145 JOJ393145 JYF393145 KIB393145 KRX393145 LBT393145 LLP393145 LVL393145 MFH393145 MPD393145 MYZ393145 NIV393145 NSR393145 OCN393145 OMJ393145 OWF393145 PGB393145 PPX393145 PZT393145 QJP393145 QTL393145 RDH393145 RND393145 RWZ393145 SGV393145 SQR393145 TAN393145 TKJ393145 TUF393145 UEB393145 UNX393145 UXT393145 VHP393145 VRL393145 WBH393145 WLD393145 WUZ393145 IN458681 SJ458681 ACF458681 AMB458681 AVX458681 BFT458681 BPP458681 BZL458681 CJH458681 CTD458681 DCZ458681 DMV458681 DWR458681 EGN458681 EQJ458681 FAF458681 FKB458681 FTX458681 GDT458681 GNP458681 GXL458681 HHH458681 HRD458681 IAZ458681 IKV458681 IUR458681 JEN458681 JOJ458681 JYF458681 KIB458681 KRX458681 LBT458681 LLP458681 LVL458681 MFH458681 MPD458681 MYZ458681 NIV458681 NSR458681 OCN458681 OMJ458681 OWF458681 PGB458681 PPX458681 PZT458681 QJP458681 QTL458681 RDH458681 RND458681 RWZ458681 SGV458681 SQR458681 TAN458681 TKJ458681 TUF458681 UEB458681 UNX458681 UXT458681 VHP458681 VRL458681 WBH458681 WLD458681 WUZ458681 IN524217 SJ524217 ACF524217 AMB524217 AVX524217 BFT524217 BPP524217 BZL524217 CJH524217 CTD524217 DCZ524217 DMV524217 DWR524217 EGN524217 EQJ524217 FAF524217 FKB524217 FTX524217 GDT524217 GNP524217 GXL524217 HHH524217 HRD524217 IAZ524217 IKV524217 IUR524217 JEN524217 JOJ524217 JYF524217 KIB524217 KRX524217 LBT524217 LLP524217 LVL524217 MFH524217 MPD524217 MYZ524217 NIV524217 NSR524217 OCN524217 OMJ524217 OWF524217 PGB524217 PPX524217 PZT524217 QJP524217 QTL524217 RDH524217 RND524217 RWZ524217 SGV524217 SQR524217 TAN524217 TKJ524217 TUF524217 UEB524217 UNX524217 UXT524217 VHP524217 VRL524217 WBH524217 WLD524217 WUZ524217 IN589753 SJ589753 ACF589753 AMB589753 AVX589753 BFT589753 BPP589753 BZL589753 CJH589753 CTD589753 DCZ589753 DMV589753 DWR589753 EGN589753 EQJ589753 FAF589753 FKB589753 FTX589753 GDT589753 GNP589753 GXL589753 HHH589753 HRD589753 IAZ589753 IKV589753 IUR589753 JEN589753 JOJ589753 JYF589753 KIB589753 KRX589753 LBT589753 LLP589753 LVL589753 MFH589753 MPD589753 MYZ589753 NIV589753 NSR589753 OCN589753 OMJ589753 OWF589753 PGB589753 PPX589753 PZT589753 QJP589753 QTL589753 RDH589753 RND589753 RWZ589753 SGV589753 SQR589753 TAN589753 TKJ589753 TUF589753 UEB589753 UNX589753 UXT589753 VHP589753 VRL589753 WBH589753 WLD589753 WUZ589753 IN655289 SJ655289 ACF655289 AMB655289 AVX655289 BFT655289 BPP655289 BZL655289 CJH655289 CTD655289 DCZ655289 DMV655289 DWR655289 EGN655289 EQJ655289 FAF655289 FKB655289 FTX655289 GDT655289 GNP655289 GXL655289 HHH655289 HRD655289 IAZ655289 IKV655289 IUR655289 JEN655289 JOJ655289 JYF655289 KIB655289 KRX655289 LBT655289 LLP655289 LVL655289 MFH655289 MPD655289 MYZ655289 NIV655289 NSR655289 OCN655289 OMJ655289 OWF655289 PGB655289 PPX655289 PZT655289 QJP655289 QTL655289 RDH655289 RND655289 RWZ655289 SGV655289 SQR655289 TAN655289 TKJ655289 TUF655289 UEB655289 UNX655289 UXT655289 VHP655289 VRL655289 WBH655289 WLD655289 WUZ655289 IN720825 SJ720825 ACF720825 AMB720825 AVX720825 BFT720825 BPP720825 BZL720825 CJH720825 CTD720825 DCZ720825 DMV720825 DWR720825 EGN720825 EQJ720825 FAF720825 FKB720825 FTX720825 GDT720825 GNP720825 GXL720825 HHH720825 HRD720825 IAZ720825 IKV720825 IUR720825 JEN720825 JOJ720825 JYF720825 KIB720825 KRX720825 LBT720825 LLP720825 LVL720825 MFH720825 MPD720825 MYZ720825 NIV720825 NSR720825 OCN720825 OMJ720825 OWF720825 PGB720825 PPX720825 PZT720825 QJP720825 QTL720825 RDH720825 RND720825 RWZ720825 SGV720825 SQR720825 TAN720825 TKJ720825 TUF720825 UEB720825 UNX720825 UXT720825 VHP720825 VRL720825 WBH720825 WLD720825 WUZ720825 IN786361 SJ786361 ACF786361 AMB786361 AVX786361 BFT786361 BPP786361 BZL786361 CJH786361 CTD786361 DCZ786361 DMV786361 DWR786361 EGN786361 EQJ786361 FAF786361 FKB786361 FTX786361 GDT786361 GNP786361 GXL786361 HHH786361 HRD786361 IAZ786361 IKV786361 IUR786361 JEN786361 JOJ786361 JYF786361 KIB786361 KRX786361 LBT786361 LLP786361 LVL786361 MFH786361 MPD786361 MYZ786361 NIV786361 NSR786361 OCN786361 OMJ786361 OWF786361 PGB786361 PPX786361 PZT786361 QJP786361 QTL786361 RDH786361 RND786361 RWZ786361 SGV786361 SQR786361 TAN786361 TKJ786361 TUF786361 UEB786361 UNX786361 UXT786361 VHP786361 VRL786361 WBH786361 WLD786361 WUZ786361 IN851897 SJ851897 ACF851897 AMB851897 AVX851897 BFT851897 BPP851897 BZL851897 CJH851897 CTD851897 DCZ851897 DMV851897 DWR851897 EGN851897 EQJ851897 FAF851897 FKB851897 FTX851897 GDT851897 GNP851897 GXL851897 HHH851897 HRD851897 IAZ851897 IKV851897 IUR851897 JEN851897 JOJ851897 JYF851897 KIB851897 KRX851897 LBT851897 LLP851897 LVL851897 MFH851897 MPD851897 MYZ851897 NIV851897 NSR851897 OCN851897 OMJ851897 OWF851897 PGB851897 PPX851897 PZT851897 QJP851897 QTL851897 RDH851897 RND851897 RWZ851897 SGV851897 SQR851897 TAN851897 TKJ851897 TUF851897 UEB851897 UNX851897 UXT851897 VHP851897 VRL851897 WBH851897 WLD851897 WUZ851897 IN917433 SJ917433 ACF917433 AMB917433 AVX917433 BFT917433 BPP917433 BZL917433 CJH917433 CTD917433 DCZ917433 DMV917433 DWR917433 EGN917433 EQJ917433 FAF917433 FKB917433 FTX917433 GDT917433 GNP917433 GXL917433 HHH917433 HRD917433 IAZ917433 IKV917433 IUR917433 JEN917433 JOJ917433 JYF917433 KIB917433 KRX917433 LBT917433 LLP917433 LVL917433 MFH917433 MPD917433 MYZ917433 NIV917433 NSR917433 OCN917433 OMJ917433 OWF917433 PGB917433 PPX917433 PZT917433 QJP917433 QTL917433 RDH917433 RND917433 RWZ917433 SGV917433 SQR917433 TAN917433 TKJ917433 TUF917433 UEB917433 UNX917433 UXT917433 VHP917433 VRL917433 WBH917433 WLD917433 WUZ917433 IN982969 SJ982969 ACF982969 AMB982969 AVX982969 BFT982969 BPP982969 BZL982969 CJH982969 CTD982969 DCZ982969 DMV982969 DWR982969 EGN982969 EQJ982969 FAF982969 FKB982969 FTX982969 GDT982969 GNP982969 GXL982969 HHH982969 HRD982969 IAZ982969 IKV982969 IUR982969 JEN982969 JOJ982969 JYF982969 KIB982969 KRX982969 LBT982969 LLP982969 LVL982969 MFH982969 MPD982969 MYZ982969 NIV982969 NSR982969 OCN982969 OMJ982969 OWF982969 PGB982969 PPX982969 PZT982969 QJP982969 QTL982969 RDH982969 RND982969 RWZ982969 SGV982969 SQR982969 TAN982969 TKJ982969 TUF982969 UEB982969 UNX982969 UXT982969 VHP982969 VRL982969 WBH982969 WLD982969 WUZ982969 IN65467 SJ65467 ACF65467 AMB65467 AVX65467 BFT65467 BPP65467 BZL65467 CJH65467 CTD65467 DCZ65467 DMV65467 DWR65467 EGN65467 EQJ65467 FAF65467 FKB65467 FTX65467 GDT65467 GNP65467 GXL65467 HHH65467 HRD65467 IAZ65467 IKV65467 IUR65467 JEN65467 JOJ65467 JYF65467 KIB65467 KRX65467 LBT65467 LLP65467 LVL65467 MFH65467 MPD65467 MYZ65467 NIV65467 NSR65467 OCN65467 OMJ65467 OWF65467 PGB65467 PPX65467 PZT65467 QJP65467 QTL65467 RDH65467 RND65467 RWZ65467 SGV65467 SQR65467 TAN65467 TKJ65467 TUF65467 UEB65467 UNX65467 UXT65467 VHP65467 VRL65467 WBH65467 WLD65467 WUZ65467 IN131003 SJ131003 ACF131003 AMB131003 AVX131003 BFT131003 BPP131003 BZL131003 CJH131003 CTD131003 DCZ131003 DMV131003 DWR131003 EGN131003 EQJ131003 FAF131003 FKB131003 FTX131003 GDT131003 GNP131003 GXL131003 HHH131003 HRD131003 IAZ131003 IKV131003 IUR131003 JEN131003 JOJ131003 JYF131003 KIB131003 KRX131003 LBT131003 LLP131003 LVL131003 MFH131003 MPD131003 MYZ131003 NIV131003 NSR131003 OCN131003 OMJ131003 OWF131003 PGB131003 PPX131003 PZT131003 QJP131003 QTL131003 RDH131003 RND131003 RWZ131003 SGV131003 SQR131003 TAN131003 TKJ131003 TUF131003 UEB131003 UNX131003 UXT131003 VHP131003 VRL131003 WBH131003 WLD131003 WUZ131003 IN196539 SJ196539 ACF196539 AMB196539 AVX196539 BFT196539 BPP196539 BZL196539 CJH196539 CTD196539 DCZ196539 DMV196539 DWR196539 EGN196539 EQJ196539 FAF196539 FKB196539 FTX196539 GDT196539 GNP196539 GXL196539 HHH196539 HRD196539 IAZ196539 IKV196539 IUR196539 JEN196539 JOJ196539 JYF196539 KIB196539 KRX196539 LBT196539 LLP196539 LVL196539 MFH196539 MPD196539 MYZ196539 NIV196539 NSR196539 OCN196539 OMJ196539 OWF196539 PGB196539 PPX196539 PZT196539 QJP196539 QTL196539 RDH196539 RND196539 RWZ196539 SGV196539 SQR196539 TAN196539 TKJ196539 TUF196539 UEB196539 UNX196539 UXT196539 VHP196539 VRL196539 WBH196539 WLD196539 WUZ196539 IN262075 SJ262075 ACF262075 AMB262075 AVX262075 BFT262075 BPP262075 BZL262075 CJH262075 CTD262075 DCZ262075 DMV262075 DWR262075 EGN262075 EQJ262075 FAF262075 FKB262075 FTX262075 GDT262075 GNP262075 GXL262075 HHH262075 HRD262075 IAZ262075 IKV262075 IUR262075 JEN262075 JOJ262075 JYF262075 KIB262075 KRX262075 LBT262075 LLP262075 LVL262075 MFH262075 MPD262075 MYZ262075 NIV262075 NSR262075 OCN262075 OMJ262075 OWF262075 PGB262075 PPX262075 PZT262075 QJP262075 QTL262075 RDH262075 RND262075 RWZ262075 SGV262075 SQR262075 TAN262075 TKJ262075 TUF262075 UEB262075 UNX262075 UXT262075 VHP262075 VRL262075 WBH262075 WLD262075 WUZ262075 IN327611 SJ327611 ACF327611 AMB327611 AVX327611 BFT327611 BPP327611 BZL327611 CJH327611 CTD327611 DCZ327611 DMV327611 DWR327611 EGN327611 EQJ327611 FAF327611 FKB327611 FTX327611 GDT327611 GNP327611 GXL327611 HHH327611 HRD327611 IAZ327611 IKV327611 IUR327611 JEN327611 JOJ327611 JYF327611 KIB327611 KRX327611 LBT327611 LLP327611 LVL327611 MFH327611 MPD327611 MYZ327611 NIV327611 NSR327611 OCN327611 OMJ327611 OWF327611 PGB327611 PPX327611 PZT327611 QJP327611 QTL327611 RDH327611 RND327611 RWZ327611 SGV327611 SQR327611 TAN327611 TKJ327611 TUF327611 UEB327611 UNX327611 UXT327611 VHP327611 VRL327611 WBH327611 WLD327611 WUZ327611 IN393147 SJ393147 ACF393147 AMB393147 AVX393147 BFT393147 BPP393147 BZL393147 CJH393147 CTD393147 DCZ393147 DMV393147 DWR393147 EGN393147 EQJ393147 FAF393147 FKB393147 FTX393147 GDT393147 GNP393147 GXL393147 HHH393147 HRD393147 IAZ393147 IKV393147 IUR393147 JEN393147 JOJ393147 JYF393147 KIB393147 KRX393147 LBT393147 LLP393147 LVL393147 MFH393147 MPD393147 MYZ393147 NIV393147 NSR393147 OCN393147 OMJ393147 OWF393147 PGB393147 PPX393147 PZT393147 QJP393147 QTL393147 RDH393147 RND393147 RWZ393147 SGV393147 SQR393147 TAN393147 TKJ393147 TUF393147 UEB393147 UNX393147 UXT393147 VHP393147 VRL393147 WBH393147 WLD393147 WUZ393147 IN458683 SJ458683 ACF458683 AMB458683 AVX458683 BFT458683 BPP458683 BZL458683 CJH458683 CTD458683 DCZ458683 DMV458683 DWR458683 EGN458683 EQJ458683 FAF458683 FKB458683 FTX458683 GDT458683 GNP458683 GXL458683 HHH458683 HRD458683 IAZ458683 IKV458683 IUR458683 JEN458683 JOJ458683 JYF458683 KIB458683 KRX458683 LBT458683 LLP458683 LVL458683 MFH458683 MPD458683 MYZ458683 NIV458683 NSR458683 OCN458683 OMJ458683 OWF458683 PGB458683 PPX458683 PZT458683 QJP458683 QTL458683 RDH458683 RND458683 RWZ458683 SGV458683 SQR458683 TAN458683 TKJ458683 TUF458683 UEB458683 UNX458683 UXT458683 VHP458683 VRL458683 WBH458683 WLD458683 WUZ458683 IN524219 SJ524219 ACF524219 AMB524219 AVX524219 BFT524219 BPP524219 BZL524219 CJH524219 CTD524219 DCZ524219 DMV524219 DWR524219 EGN524219 EQJ524219 FAF524219 FKB524219 FTX524219 GDT524219 GNP524219 GXL524219 HHH524219 HRD524219 IAZ524219 IKV524219 IUR524219 JEN524219 JOJ524219 JYF524219 KIB524219 KRX524219 LBT524219 LLP524219 LVL524219 MFH524219 MPD524219 MYZ524219 NIV524219 NSR524219 OCN524219 OMJ524219 OWF524219 PGB524219 PPX524219 PZT524219 QJP524219 QTL524219 RDH524219 RND524219 RWZ524219 SGV524219 SQR524219 TAN524219 TKJ524219 TUF524219 UEB524219 UNX524219 UXT524219 VHP524219 VRL524219 WBH524219 WLD524219 WUZ524219 IN589755 SJ589755 ACF589755 AMB589755 AVX589755 BFT589755 BPP589755 BZL589755 CJH589755 CTD589755 DCZ589755 DMV589755 DWR589755 EGN589755 EQJ589755 FAF589755 FKB589755 FTX589755 GDT589755 GNP589755 GXL589755 HHH589755 HRD589755 IAZ589755 IKV589755 IUR589755 JEN589755 JOJ589755 JYF589755 KIB589755 KRX589755 LBT589755 LLP589755 LVL589755 MFH589755 MPD589755 MYZ589755 NIV589755 NSR589755 OCN589755 OMJ589755 OWF589755 PGB589755 PPX589755 PZT589755 QJP589755 QTL589755 RDH589755 RND589755 RWZ589755 SGV589755 SQR589755 TAN589755 TKJ589755 TUF589755 UEB589755 UNX589755 UXT589755 VHP589755 VRL589755 WBH589755 WLD589755 WUZ589755 IN655291 SJ655291 ACF655291 AMB655291 AVX655291 BFT655291 BPP655291 BZL655291 CJH655291 CTD655291 DCZ655291 DMV655291 DWR655291 EGN655291 EQJ655291 FAF655291 FKB655291 FTX655291 GDT655291 GNP655291 GXL655291 HHH655291 HRD655291 IAZ655291 IKV655291 IUR655291 JEN655291 JOJ655291 JYF655291 KIB655291 KRX655291 LBT655291 LLP655291 LVL655291 MFH655291 MPD655291 MYZ655291 NIV655291 NSR655291 OCN655291 OMJ655291 OWF655291 PGB655291 PPX655291 PZT655291 QJP655291 QTL655291 RDH655291 RND655291 RWZ655291 SGV655291 SQR655291 TAN655291 TKJ655291 TUF655291 UEB655291 UNX655291 UXT655291 VHP655291 VRL655291 WBH655291 WLD655291 WUZ655291 IN720827 SJ720827 ACF720827 AMB720827 AVX720827 BFT720827 BPP720827 BZL720827 CJH720827 CTD720827 DCZ720827 DMV720827 DWR720827 EGN720827 EQJ720827 FAF720827 FKB720827 FTX720827 GDT720827 GNP720827 GXL720827 HHH720827 HRD720827 IAZ720827 IKV720827 IUR720827 JEN720827 JOJ720827 JYF720827 KIB720827 KRX720827 LBT720827 LLP720827 LVL720827 MFH720827 MPD720827 MYZ720827 NIV720827 NSR720827 OCN720827 OMJ720827 OWF720827 PGB720827 PPX720827 PZT720827 QJP720827 QTL720827 RDH720827 RND720827 RWZ720827 SGV720827 SQR720827 TAN720827 TKJ720827 TUF720827 UEB720827 UNX720827 UXT720827 VHP720827 VRL720827 WBH720827 WLD720827 WUZ720827 IN786363 SJ786363 ACF786363 AMB786363 AVX786363 BFT786363 BPP786363 BZL786363 CJH786363 CTD786363 DCZ786363 DMV786363 DWR786363 EGN786363 EQJ786363 FAF786363 FKB786363 FTX786363 GDT786363 GNP786363 GXL786363 HHH786363 HRD786363 IAZ786363 IKV786363 IUR786363 JEN786363 JOJ786363 JYF786363 KIB786363 KRX786363 LBT786363 LLP786363 LVL786363 MFH786363 MPD786363 MYZ786363 NIV786363 NSR786363 OCN786363 OMJ786363 OWF786363 PGB786363 PPX786363 PZT786363 QJP786363 QTL786363 RDH786363 RND786363 RWZ786363 SGV786363 SQR786363 TAN786363 TKJ786363 TUF786363 UEB786363 UNX786363 UXT786363 VHP786363 VRL786363 WBH786363 WLD786363 WUZ786363 IN851899 SJ851899 ACF851899 AMB851899 AVX851899 BFT851899 BPP851899 BZL851899 CJH851899 CTD851899 DCZ851899 DMV851899 DWR851899 EGN851899 EQJ851899 FAF851899 FKB851899 FTX851899 GDT851899 GNP851899 GXL851899 HHH851899 HRD851899 IAZ851899 IKV851899 IUR851899 JEN851899 JOJ851899 JYF851899 KIB851899 KRX851899 LBT851899 LLP851899 LVL851899 MFH851899 MPD851899 MYZ851899 NIV851899 NSR851899 OCN851899 OMJ851899 OWF851899 PGB851899 PPX851899 PZT851899 QJP851899 QTL851899 RDH851899 RND851899 RWZ851899 SGV851899 SQR851899 TAN851899 TKJ851899 TUF851899 UEB851899 UNX851899 UXT851899 VHP851899 VRL851899 WBH851899 WLD851899 WUZ851899 IN917435 SJ917435 ACF917435 AMB917435 AVX917435 BFT917435 BPP917435 BZL917435 CJH917435 CTD917435 DCZ917435 DMV917435 DWR917435 EGN917435 EQJ917435 FAF917435 FKB917435 FTX917435 GDT917435 GNP917435 GXL917435 HHH917435 HRD917435 IAZ917435 IKV917435 IUR917435 JEN917435 JOJ917435 JYF917435 KIB917435 KRX917435 LBT917435 LLP917435 LVL917435 MFH917435 MPD917435 MYZ917435 NIV917435 NSR917435 OCN917435 OMJ917435 OWF917435 PGB917435 PPX917435 PZT917435 QJP917435 QTL917435 RDH917435 RND917435 RWZ917435 SGV917435 SQR917435 TAN917435 TKJ917435 TUF917435 UEB917435 UNX917435 UXT917435 VHP917435 VRL917435 WBH917435 WLD917435 WUZ917435 IN982971 SJ982971 ACF982971 AMB982971 AVX982971 BFT982971 BPP982971 BZL982971 CJH982971 CTD982971 DCZ982971 DMV982971 DWR982971 EGN982971 EQJ982971 FAF982971 FKB982971 FTX982971 GDT982971 GNP982971 GXL982971 HHH982971 HRD982971 IAZ982971 IKV982971 IUR982971 JEN982971 JOJ982971 JYF982971 KIB982971 KRX982971 LBT982971 LLP982971 LVL982971 MFH982971 MPD982971 MYZ982971 NIV982971 NSR982971 OCN982971 OMJ982971 OWF982971 PGB982971 PPX982971 PZT982971 QJP982971 QTL982971 RDH982971 RND982971 RWZ982971 SGV982971 SQR982971 TAN982971 TKJ982971 TUF982971 UEB982971 UNX982971 UXT982971 VHP982971 VRL982971 WBH982971 WLD982971" xr:uid="{DC3A8937-A9A2-4959-9C43-F4F2A5EC0A73}">
      <formula1>#REF!</formula1>
    </dataValidation>
  </dataValidations>
  <printOptions horizontalCentered="1"/>
  <pageMargins left="0.42" right="0.28999999999999998" top="0.4" bottom="0.31" header="0.32" footer="0.24"/>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sizeWithCells="1">
                  <from>
                    <xdr:col>6</xdr:col>
                    <xdr:colOff>990600</xdr:colOff>
                    <xdr:row>159</xdr:row>
                    <xdr:rowOff>76200</xdr:rowOff>
                  </from>
                  <to>
                    <xdr:col>6</xdr:col>
                    <xdr:colOff>990600</xdr:colOff>
                    <xdr:row>159</xdr:row>
                    <xdr:rowOff>76200</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sizeWithCells="1">
                  <from>
                    <xdr:col>6</xdr:col>
                    <xdr:colOff>990600</xdr:colOff>
                    <xdr:row>159</xdr:row>
                    <xdr:rowOff>76200</xdr:rowOff>
                  </from>
                  <to>
                    <xdr:col>6</xdr:col>
                    <xdr:colOff>990600</xdr:colOff>
                    <xdr:row>159</xdr:row>
                    <xdr:rowOff>76200</xdr:rowOff>
                  </to>
                </anchor>
              </controlPr>
            </control>
          </mc:Choice>
        </mc:AlternateContent>
        <mc:AlternateContent xmlns:mc="http://schemas.openxmlformats.org/markup-compatibility/2006">
          <mc:Choice Requires="x14">
            <control shapeId="168963" r:id="rId6" name="Check Box 3">
              <controlPr defaultSize="0" autoFill="0" autoLine="0" autoPict="0">
                <anchor moveWithCells="1" sizeWithCells="1">
                  <from>
                    <xdr:col>6</xdr:col>
                    <xdr:colOff>990600</xdr:colOff>
                    <xdr:row>159</xdr:row>
                    <xdr:rowOff>76200</xdr:rowOff>
                  </from>
                  <to>
                    <xdr:col>6</xdr:col>
                    <xdr:colOff>990600</xdr:colOff>
                    <xdr:row>159</xdr:row>
                    <xdr:rowOff>76200</xdr:rowOff>
                  </to>
                </anchor>
              </controlPr>
            </control>
          </mc:Choice>
        </mc:AlternateContent>
        <mc:AlternateContent xmlns:mc="http://schemas.openxmlformats.org/markup-compatibility/2006">
          <mc:Choice Requires="x14">
            <control shapeId="168964" r:id="rId7" name="Check Box 4">
              <controlPr defaultSize="0" autoFill="0" autoLine="0" autoPict="0">
                <anchor moveWithCells="1" sizeWithCells="1">
                  <from>
                    <xdr:col>6</xdr:col>
                    <xdr:colOff>990600</xdr:colOff>
                    <xdr:row>159</xdr:row>
                    <xdr:rowOff>76200</xdr:rowOff>
                  </from>
                  <to>
                    <xdr:col>6</xdr:col>
                    <xdr:colOff>990600</xdr:colOff>
                    <xdr:row>159</xdr:row>
                    <xdr:rowOff>76200</xdr:rowOff>
                  </to>
                </anchor>
              </controlPr>
            </control>
          </mc:Choice>
        </mc:AlternateContent>
        <mc:AlternateContent xmlns:mc="http://schemas.openxmlformats.org/markup-compatibility/2006">
          <mc:Choice Requires="x14">
            <control shapeId="168965" r:id="rId8" name="Check Box 5">
              <controlPr defaultSize="0" autoFill="0" autoLine="0" autoPict="0">
                <anchor moveWithCells="1" sizeWithCells="1">
                  <from>
                    <xdr:col>6</xdr:col>
                    <xdr:colOff>990600</xdr:colOff>
                    <xdr:row>159</xdr:row>
                    <xdr:rowOff>76200</xdr:rowOff>
                  </from>
                  <to>
                    <xdr:col>6</xdr:col>
                    <xdr:colOff>990600</xdr:colOff>
                    <xdr:row>159</xdr:row>
                    <xdr:rowOff>76200</xdr:rowOff>
                  </to>
                </anchor>
              </controlPr>
            </control>
          </mc:Choice>
        </mc:AlternateContent>
        <mc:AlternateContent xmlns:mc="http://schemas.openxmlformats.org/markup-compatibility/2006">
          <mc:Choice Requires="x14">
            <control shapeId="168966" r:id="rId9" name="Check Box 6">
              <controlPr defaultSize="0" autoFill="0" autoLine="0" autoPict="0">
                <anchor moveWithCells="1" sizeWithCells="1">
                  <from>
                    <xdr:col>5</xdr:col>
                    <xdr:colOff>57150</xdr:colOff>
                    <xdr:row>79</xdr:row>
                    <xdr:rowOff>276225</xdr:rowOff>
                  </from>
                  <to>
                    <xdr:col>5</xdr:col>
                    <xdr:colOff>57150</xdr:colOff>
                    <xdr:row>79</xdr:row>
                    <xdr:rowOff>276225</xdr:rowOff>
                  </to>
                </anchor>
              </controlPr>
            </control>
          </mc:Choice>
        </mc:AlternateContent>
        <mc:AlternateContent xmlns:mc="http://schemas.openxmlformats.org/markup-compatibility/2006">
          <mc:Choice Requires="x14">
            <control shapeId="168967" r:id="rId10" name="Check Box 7">
              <controlPr defaultSize="0" autoFill="0" autoLine="0" autoPict="0">
                <anchor moveWithCells="1" sizeWithCells="1">
                  <from>
                    <xdr:col>8</xdr:col>
                    <xdr:colOff>85725</xdr:colOff>
                    <xdr:row>159</xdr:row>
                    <xdr:rowOff>76200</xdr:rowOff>
                  </from>
                  <to>
                    <xdr:col>8</xdr:col>
                    <xdr:colOff>85725</xdr:colOff>
                    <xdr:row>159</xdr:row>
                    <xdr:rowOff>76200</xdr:rowOff>
                  </to>
                </anchor>
              </controlPr>
            </control>
          </mc:Choice>
        </mc:AlternateContent>
        <mc:AlternateContent xmlns:mc="http://schemas.openxmlformats.org/markup-compatibility/2006">
          <mc:Choice Requires="x14">
            <control shapeId="168968" r:id="rId11" name="Check Box 8">
              <controlPr defaultSize="0" autoFill="0" autoLine="0" autoPict="0">
                <anchor moveWithCells="1" sizeWithCells="1">
                  <from>
                    <xdr:col>8</xdr:col>
                    <xdr:colOff>85725</xdr:colOff>
                    <xdr:row>159</xdr:row>
                    <xdr:rowOff>76200</xdr:rowOff>
                  </from>
                  <to>
                    <xdr:col>8</xdr:col>
                    <xdr:colOff>85725</xdr:colOff>
                    <xdr:row>159</xdr:row>
                    <xdr:rowOff>76200</xdr:rowOff>
                  </to>
                </anchor>
              </controlPr>
            </control>
          </mc:Choice>
        </mc:AlternateContent>
        <mc:AlternateContent xmlns:mc="http://schemas.openxmlformats.org/markup-compatibility/2006">
          <mc:Choice Requires="x14">
            <control shapeId="168969" r:id="rId12" name="Check Box 9">
              <controlPr defaultSize="0" autoFill="0" autoLine="0" autoPict="0">
                <anchor moveWithCells="1" sizeWithCells="1">
                  <from>
                    <xdr:col>8</xdr:col>
                    <xdr:colOff>85725</xdr:colOff>
                    <xdr:row>159</xdr:row>
                    <xdr:rowOff>76200</xdr:rowOff>
                  </from>
                  <to>
                    <xdr:col>8</xdr:col>
                    <xdr:colOff>85725</xdr:colOff>
                    <xdr:row>159</xdr:row>
                    <xdr:rowOff>76200</xdr:rowOff>
                  </to>
                </anchor>
              </controlPr>
            </control>
          </mc:Choice>
        </mc:AlternateContent>
        <mc:AlternateContent xmlns:mc="http://schemas.openxmlformats.org/markup-compatibility/2006">
          <mc:Choice Requires="x14">
            <control shapeId="168970" r:id="rId13" name="Check Box 10">
              <controlPr defaultSize="0" autoFill="0" autoLine="0" autoPict="0">
                <anchor moveWithCells="1" sizeWithCells="1">
                  <from>
                    <xdr:col>8</xdr:col>
                    <xdr:colOff>85725</xdr:colOff>
                    <xdr:row>159</xdr:row>
                    <xdr:rowOff>76200</xdr:rowOff>
                  </from>
                  <to>
                    <xdr:col>8</xdr:col>
                    <xdr:colOff>85725</xdr:colOff>
                    <xdr:row>159</xdr:row>
                    <xdr:rowOff>76200</xdr:rowOff>
                  </to>
                </anchor>
              </controlPr>
            </control>
          </mc:Choice>
        </mc:AlternateContent>
        <mc:AlternateContent xmlns:mc="http://schemas.openxmlformats.org/markup-compatibility/2006">
          <mc:Choice Requires="x14">
            <control shapeId="168971" r:id="rId14" name="Check Box 11">
              <controlPr defaultSize="0" autoFill="0" autoLine="0" autoPict="0">
                <anchor moveWithCells="1" sizeWithCells="1">
                  <from>
                    <xdr:col>8</xdr:col>
                    <xdr:colOff>85725</xdr:colOff>
                    <xdr:row>159</xdr:row>
                    <xdr:rowOff>76200</xdr:rowOff>
                  </from>
                  <to>
                    <xdr:col>8</xdr:col>
                    <xdr:colOff>85725</xdr:colOff>
                    <xdr:row>159</xdr:row>
                    <xdr:rowOff>76200</xdr:rowOff>
                  </to>
                </anchor>
              </controlPr>
            </control>
          </mc:Choice>
        </mc:AlternateContent>
        <mc:AlternateContent xmlns:mc="http://schemas.openxmlformats.org/markup-compatibility/2006">
          <mc:Choice Requires="x14">
            <control shapeId="168972" r:id="rId15" name="Check Box 12">
              <controlPr defaultSize="0" autoFill="0" autoLine="0" autoPict="0">
                <anchor moveWithCells="1" sizeWithCells="1">
                  <from>
                    <xdr:col>7</xdr:col>
                    <xdr:colOff>57150</xdr:colOff>
                    <xdr:row>79</xdr:row>
                    <xdr:rowOff>276225</xdr:rowOff>
                  </from>
                  <to>
                    <xdr:col>7</xdr:col>
                    <xdr:colOff>57150</xdr:colOff>
                    <xdr:row>79</xdr:row>
                    <xdr:rowOff>276225</xdr:rowOff>
                  </to>
                </anchor>
              </controlPr>
            </control>
          </mc:Choice>
        </mc:AlternateContent>
        <mc:AlternateContent xmlns:mc="http://schemas.openxmlformats.org/markup-compatibility/2006">
          <mc:Choice Requires="x14">
            <control shapeId="168976" r:id="rId16" name="Check Box 16">
              <controlPr defaultSize="0" autoFill="0" autoLine="0" autoPict="0">
                <anchor moveWithCells="1">
                  <from>
                    <xdr:col>5</xdr:col>
                    <xdr:colOff>85725</xdr:colOff>
                    <xdr:row>82</xdr:row>
                    <xdr:rowOff>38100</xdr:rowOff>
                  </from>
                  <to>
                    <xdr:col>6</xdr:col>
                    <xdr:colOff>104775</xdr:colOff>
                    <xdr:row>82</xdr:row>
                    <xdr:rowOff>266700</xdr:rowOff>
                  </to>
                </anchor>
              </controlPr>
            </control>
          </mc:Choice>
        </mc:AlternateContent>
        <mc:AlternateContent xmlns:mc="http://schemas.openxmlformats.org/markup-compatibility/2006">
          <mc:Choice Requires="x14">
            <control shapeId="168977" r:id="rId17" name="Check Box 17">
              <controlPr defaultSize="0" autoFill="0" autoLine="0" autoPict="0">
                <anchor moveWithCells="1">
                  <from>
                    <xdr:col>5</xdr:col>
                    <xdr:colOff>95250</xdr:colOff>
                    <xdr:row>82</xdr:row>
                    <xdr:rowOff>219075</xdr:rowOff>
                  </from>
                  <to>
                    <xdr:col>6</xdr:col>
                    <xdr:colOff>114300</xdr:colOff>
                    <xdr:row>82</xdr:row>
                    <xdr:rowOff>447675</xdr:rowOff>
                  </to>
                </anchor>
              </controlPr>
            </control>
          </mc:Choice>
        </mc:AlternateContent>
        <mc:AlternateContent xmlns:mc="http://schemas.openxmlformats.org/markup-compatibility/2006">
          <mc:Choice Requires="x14">
            <control shapeId="168978" r:id="rId18" name="Check Box 18">
              <controlPr defaultSize="0" autoFill="0" autoLine="0" autoPict="0">
                <anchor moveWithCells="1">
                  <from>
                    <xdr:col>5</xdr:col>
                    <xdr:colOff>104775</xdr:colOff>
                    <xdr:row>82</xdr:row>
                    <xdr:rowOff>428625</xdr:rowOff>
                  </from>
                  <to>
                    <xdr:col>6</xdr:col>
                    <xdr:colOff>114300</xdr:colOff>
                    <xdr:row>82</xdr:row>
                    <xdr:rowOff>657225</xdr:rowOff>
                  </to>
                </anchor>
              </controlPr>
            </control>
          </mc:Choice>
        </mc:AlternateContent>
        <mc:AlternateContent xmlns:mc="http://schemas.openxmlformats.org/markup-compatibility/2006">
          <mc:Choice Requires="x14">
            <control shapeId="168988" r:id="rId19" name="Check Box 28">
              <controlPr defaultSize="0" autoFill="0" autoLine="0" autoPict="0">
                <anchor moveWithCells="1">
                  <from>
                    <xdr:col>6</xdr:col>
                    <xdr:colOff>85725</xdr:colOff>
                    <xdr:row>82</xdr:row>
                    <xdr:rowOff>38100</xdr:rowOff>
                  </from>
                  <to>
                    <xdr:col>7</xdr:col>
                    <xdr:colOff>228600</xdr:colOff>
                    <xdr:row>82</xdr:row>
                    <xdr:rowOff>266700</xdr:rowOff>
                  </to>
                </anchor>
              </controlPr>
            </control>
          </mc:Choice>
        </mc:AlternateContent>
        <mc:AlternateContent xmlns:mc="http://schemas.openxmlformats.org/markup-compatibility/2006">
          <mc:Choice Requires="x14">
            <control shapeId="168989" r:id="rId20" name="Check Box 29">
              <controlPr defaultSize="0" autoFill="0" autoLine="0" autoPict="0">
                <anchor moveWithCells="1">
                  <from>
                    <xdr:col>6</xdr:col>
                    <xdr:colOff>95250</xdr:colOff>
                    <xdr:row>82</xdr:row>
                    <xdr:rowOff>219075</xdr:rowOff>
                  </from>
                  <to>
                    <xdr:col>7</xdr:col>
                    <xdr:colOff>238125</xdr:colOff>
                    <xdr:row>82</xdr:row>
                    <xdr:rowOff>447675</xdr:rowOff>
                  </to>
                </anchor>
              </controlPr>
            </control>
          </mc:Choice>
        </mc:AlternateContent>
        <mc:AlternateContent xmlns:mc="http://schemas.openxmlformats.org/markup-compatibility/2006">
          <mc:Choice Requires="x14">
            <control shapeId="168990" r:id="rId21" name="Check Box 30">
              <controlPr defaultSize="0" autoFill="0" autoLine="0" autoPict="0">
                <anchor moveWithCells="1">
                  <from>
                    <xdr:col>6</xdr:col>
                    <xdr:colOff>104775</xdr:colOff>
                    <xdr:row>82</xdr:row>
                    <xdr:rowOff>428625</xdr:rowOff>
                  </from>
                  <to>
                    <xdr:col>7</xdr:col>
                    <xdr:colOff>238125</xdr:colOff>
                    <xdr:row>82</xdr:row>
                    <xdr:rowOff>657225</xdr:rowOff>
                  </to>
                </anchor>
              </controlPr>
            </control>
          </mc:Choice>
        </mc:AlternateContent>
        <mc:AlternateContent xmlns:mc="http://schemas.openxmlformats.org/markup-compatibility/2006">
          <mc:Choice Requires="x14">
            <control shapeId="168991" r:id="rId22" name="Check Box 31">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68992" r:id="rId23" name="Check Box 32">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68993" r:id="rId24" name="Check Box 33">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4AC96F1-6D5F-49A6-93C2-A9A9477C27ED}">
          <x14:formula1>
            <xm:f>"Yes,No"</xm:f>
          </x14:formula1>
          <xm:sqref>G123:G127 IL123:IL127 SH123:SH127 ACD123:ACD127 ALZ123:ALZ127 AVV123:AVV127 BFR123:BFR127 BPN123:BPN127 BZJ123:BZJ127 CJF123:CJF127 CTB123:CTB127 DCX123:DCX127 DMT123:DMT127 DWP123:DWP127 EGL123:EGL127 EQH123:EQH127 FAD123:FAD127 FJZ123:FJZ127 FTV123:FTV127 GDR123:GDR127 GNN123:GNN127 GXJ123:GXJ127 HHF123:HHF127 HRB123:HRB127 IAX123:IAX127 IKT123:IKT127 IUP123:IUP127 JEL123:JEL127 JOH123:JOH127 JYD123:JYD127 KHZ123:KHZ127 KRV123:KRV127 LBR123:LBR127 LLN123:LLN127 LVJ123:LVJ127 MFF123:MFF127 MPB123:MPB127 MYX123:MYX127 NIT123:NIT127 NSP123:NSP127 OCL123:OCL127 OMH123:OMH127 OWD123:OWD127 PFZ123:PFZ127 PPV123:PPV127 PZR123:PZR127 QJN123:QJN127 QTJ123:QTJ127 RDF123:RDF127 RNB123:RNB127 RWX123:RWX127 SGT123:SGT127 SQP123:SQP127 TAL123:TAL127 TKH123:TKH127 TUD123:TUD127 UDZ123:UDZ127 UNV123:UNV127 UXR123:UXR127 VHN123:VHN127 VRJ123:VRJ127 WBF123:WBF127 WLB123:WLB127 WUX123:WUX127 G65659:G65663 IL65659:IL65663 SH65659:SH65663 ACD65659:ACD65663 ALZ65659:ALZ65663 AVV65659:AVV65663 BFR65659:BFR65663 BPN65659:BPN65663 BZJ65659:BZJ65663 CJF65659:CJF65663 CTB65659:CTB65663 DCX65659:DCX65663 DMT65659:DMT65663 DWP65659:DWP65663 EGL65659:EGL65663 EQH65659:EQH65663 FAD65659:FAD65663 FJZ65659:FJZ65663 FTV65659:FTV65663 GDR65659:GDR65663 GNN65659:GNN65663 GXJ65659:GXJ65663 HHF65659:HHF65663 HRB65659:HRB65663 IAX65659:IAX65663 IKT65659:IKT65663 IUP65659:IUP65663 JEL65659:JEL65663 JOH65659:JOH65663 JYD65659:JYD65663 KHZ65659:KHZ65663 KRV65659:KRV65663 LBR65659:LBR65663 LLN65659:LLN65663 LVJ65659:LVJ65663 MFF65659:MFF65663 MPB65659:MPB65663 MYX65659:MYX65663 NIT65659:NIT65663 NSP65659:NSP65663 OCL65659:OCL65663 OMH65659:OMH65663 OWD65659:OWD65663 PFZ65659:PFZ65663 PPV65659:PPV65663 PZR65659:PZR65663 QJN65659:QJN65663 QTJ65659:QTJ65663 RDF65659:RDF65663 RNB65659:RNB65663 RWX65659:RWX65663 SGT65659:SGT65663 SQP65659:SQP65663 TAL65659:TAL65663 TKH65659:TKH65663 TUD65659:TUD65663 UDZ65659:UDZ65663 UNV65659:UNV65663 UXR65659:UXR65663 VHN65659:VHN65663 VRJ65659:VRJ65663 WBF65659:WBF65663 WLB65659:WLB65663 WUX65659:WUX65663 G131195:G131199 IL131195:IL131199 SH131195:SH131199 ACD131195:ACD131199 ALZ131195:ALZ131199 AVV131195:AVV131199 BFR131195:BFR131199 BPN131195:BPN131199 BZJ131195:BZJ131199 CJF131195:CJF131199 CTB131195:CTB131199 DCX131195:DCX131199 DMT131195:DMT131199 DWP131195:DWP131199 EGL131195:EGL131199 EQH131195:EQH131199 FAD131195:FAD131199 FJZ131195:FJZ131199 FTV131195:FTV131199 GDR131195:GDR131199 GNN131195:GNN131199 GXJ131195:GXJ131199 HHF131195:HHF131199 HRB131195:HRB131199 IAX131195:IAX131199 IKT131195:IKT131199 IUP131195:IUP131199 JEL131195:JEL131199 JOH131195:JOH131199 JYD131195:JYD131199 KHZ131195:KHZ131199 KRV131195:KRV131199 LBR131195:LBR131199 LLN131195:LLN131199 LVJ131195:LVJ131199 MFF131195:MFF131199 MPB131195:MPB131199 MYX131195:MYX131199 NIT131195:NIT131199 NSP131195:NSP131199 OCL131195:OCL131199 OMH131195:OMH131199 OWD131195:OWD131199 PFZ131195:PFZ131199 PPV131195:PPV131199 PZR131195:PZR131199 QJN131195:QJN131199 QTJ131195:QTJ131199 RDF131195:RDF131199 RNB131195:RNB131199 RWX131195:RWX131199 SGT131195:SGT131199 SQP131195:SQP131199 TAL131195:TAL131199 TKH131195:TKH131199 TUD131195:TUD131199 UDZ131195:UDZ131199 UNV131195:UNV131199 UXR131195:UXR131199 VHN131195:VHN131199 VRJ131195:VRJ131199 WBF131195:WBF131199 WLB131195:WLB131199 WUX131195:WUX131199 G196731:G196735 IL196731:IL196735 SH196731:SH196735 ACD196731:ACD196735 ALZ196731:ALZ196735 AVV196731:AVV196735 BFR196731:BFR196735 BPN196731:BPN196735 BZJ196731:BZJ196735 CJF196731:CJF196735 CTB196731:CTB196735 DCX196731:DCX196735 DMT196731:DMT196735 DWP196731:DWP196735 EGL196731:EGL196735 EQH196731:EQH196735 FAD196731:FAD196735 FJZ196731:FJZ196735 FTV196731:FTV196735 GDR196731:GDR196735 GNN196731:GNN196735 GXJ196731:GXJ196735 HHF196731:HHF196735 HRB196731:HRB196735 IAX196731:IAX196735 IKT196731:IKT196735 IUP196731:IUP196735 JEL196731:JEL196735 JOH196731:JOH196735 JYD196731:JYD196735 KHZ196731:KHZ196735 KRV196731:KRV196735 LBR196731:LBR196735 LLN196731:LLN196735 LVJ196731:LVJ196735 MFF196731:MFF196735 MPB196731:MPB196735 MYX196731:MYX196735 NIT196731:NIT196735 NSP196731:NSP196735 OCL196731:OCL196735 OMH196731:OMH196735 OWD196731:OWD196735 PFZ196731:PFZ196735 PPV196731:PPV196735 PZR196731:PZR196735 QJN196731:QJN196735 QTJ196731:QTJ196735 RDF196731:RDF196735 RNB196731:RNB196735 RWX196731:RWX196735 SGT196731:SGT196735 SQP196731:SQP196735 TAL196731:TAL196735 TKH196731:TKH196735 TUD196731:TUD196735 UDZ196731:UDZ196735 UNV196731:UNV196735 UXR196731:UXR196735 VHN196731:VHN196735 VRJ196731:VRJ196735 WBF196731:WBF196735 WLB196731:WLB196735 WUX196731:WUX196735 G262267:G262271 IL262267:IL262271 SH262267:SH262271 ACD262267:ACD262271 ALZ262267:ALZ262271 AVV262267:AVV262271 BFR262267:BFR262271 BPN262267:BPN262271 BZJ262267:BZJ262271 CJF262267:CJF262271 CTB262267:CTB262271 DCX262267:DCX262271 DMT262267:DMT262271 DWP262267:DWP262271 EGL262267:EGL262271 EQH262267:EQH262271 FAD262267:FAD262271 FJZ262267:FJZ262271 FTV262267:FTV262271 GDR262267:GDR262271 GNN262267:GNN262271 GXJ262267:GXJ262271 HHF262267:HHF262271 HRB262267:HRB262271 IAX262267:IAX262271 IKT262267:IKT262271 IUP262267:IUP262271 JEL262267:JEL262271 JOH262267:JOH262271 JYD262267:JYD262271 KHZ262267:KHZ262271 KRV262267:KRV262271 LBR262267:LBR262271 LLN262267:LLN262271 LVJ262267:LVJ262271 MFF262267:MFF262271 MPB262267:MPB262271 MYX262267:MYX262271 NIT262267:NIT262271 NSP262267:NSP262271 OCL262267:OCL262271 OMH262267:OMH262271 OWD262267:OWD262271 PFZ262267:PFZ262271 PPV262267:PPV262271 PZR262267:PZR262271 QJN262267:QJN262271 QTJ262267:QTJ262271 RDF262267:RDF262271 RNB262267:RNB262271 RWX262267:RWX262271 SGT262267:SGT262271 SQP262267:SQP262271 TAL262267:TAL262271 TKH262267:TKH262271 TUD262267:TUD262271 UDZ262267:UDZ262271 UNV262267:UNV262271 UXR262267:UXR262271 VHN262267:VHN262271 VRJ262267:VRJ262271 WBF262267:WBF262271 WLB262267:WLB262271 WUX262267:WUX262271 G327803:G327807 IL327803:IL327807 SH327803:SH327807 ACD327803:ACD327807 ALZ327803:ALZ327807 AVV327803:AVV327807 BFR327803:BFR327807 BPN327803:BPN327807 BZJ327803:BZJ327807 CJF327803:CJF327807 CTB327803:CTB327807 DCX327803:DCX327807 DMT327803:DMT327807 DWP327803:DWP327807 EGL327803:EGL327807 EQH327803:EQH327807 FAD327803:FAD327807 FJZ327803:FJZ327807 FTV327803:FTV327807 GDR327803:GDR327807 GNN327803:GNN327807 GXJ327803:GXJ327807 HHF327803:HHF327807 HRB327803:HRB327807 IAX327803:IAX327807 IKT327803:IKT327807 IUP327803:IUP327807 JEL327803:JEL327807 JOH327803:JOH327807 JYD327803:JYD327807 KHZ327803:KHZ327807 KRV327803:KRV327807 LBR327803:LBR327807 LLN327803:LLN327807 LVJ327803:LVJ327807 MFF327803:MFF327807 MPB327803:MPB327807 MYX327803:MYX327807 NIT327803:NIT327807 NSP327803:NSP327807 OCL327803:OCL327807 OMH327803:OMH327807 OWD327803:OWD327807 PFZ327803:PFZ327807 PPV327803:PPV327807 PZR327803:PZR327807 QJN327803:QJN327807 QTJ327803:QTJ327807 RDF327803:RDF327807 RNB327803:RNB327807 RWX327803:RWX327807 SGT327803:SGT327807 SQP327803:SQP327807 TAL327803:TAL327807 TKH327803:TKH327807 TUD327803:TUD327807 UDZ327803:UDZ327807 UNV327803:UNV327807 UXR327803:UXR327807 VHN327803:VHN327807 VRJ327803:VRJ327807 WBF327803:WBF327807 WLB327803:WLB327807 WUX327803:WUX327807 G393339:G393343 IL393339:IL393343 SH393339:SH393343 ACD393339:ACD393343 ALZ393339:ALZ393343 AVV393339:AVV393343 BFR393339:BFR393343 BPN393339:BPN393343 BZJ393339:BZJ393343 CJF393339:CJF393343 CTB393339:CTB393343 DCX393339:DCX393343 DMT393339:DMT393343 DWP393339:DWP393343 EGL393339:EGL393343 EQH393339:EQH393343 FAD393339:FAD393343 FJZ393339:FJZ393343 FTV393339:FTV393343 GDR393339:GDR393343 GNN393339:GNN393343 GXJ393339:GXJ393343 HHF393339:HHF393343 HRB393339:HRB393343 IAX393339:IAX393343 IKT393339:IKT393343 IUP393339:IUP393343 JEL393339:JEL393343 JOH393339:JOH393343 JYD393339:JYD393343 KHZ393339:KHZ393343 KRV393339:KRV393343 LBR393339:LBR393343 LLN393339:LLN393343 LVJ393339:LVJ393343 MFF393339:MFF393343 MPB393339:MPB393343 MYX393339:MYX393343 NIT393339:NIT393343 NSP393339:NSP393343 OCL393339:OCL393343 OMH393339:OMH393343 OWD393339:OWD393343 PFZ393339:PFZ393343 PPV393339:PPV393343 PZR393339:PZR393343 QJN393339:QJN393343 QTJ393339:QTJ393343 RDF393339:RDF393343 RNB393339:RNB393343 RWX393339:RWX393343 SGT393339:SGT393343 SQP393339:SQP393343 TAL393339:TAL393343 TKH393339:TKH393343 TUD393339:TUD393343 UDZ393339:UDZ393343 UNV393339:UNV393343 UXR393339:UXR393343 VHN393339:VHN393343 VRJ393339:VRJ393343 WBF393339:WBF393343 WLB393339:WLB393343 WUX393339:WUX393343 G458875:G458879 IL458875:IL458879 SH458875:SH458879 ACD458875:ACD458879 ALZ458875:ALZ458879 AVV458875:AVV458879 BFR458875:BFR458879 BPN458875:BPN458879 BZJ458875:BZJ458879 CJF458875:CJF458879 CTB458875:CTB458879 DCX458875:DCX458879 DMT458875:DMT458879 DWP458875:DWP458879 EGL458875:EGL458879 EQH458875:EQH458879 FAD458875:FAD458879 FJZ458875:FJZ458879 FTV458875:FTV458879 GDR458875:GDR458879 GNN458875:GNN458879 GXJ458875:GXJ458879 HHF458875:HHF458879 HRB458875:HRB458879 IAX458875:IAX458879 IKT458875:IKT458879 IUP458875:IUP458879 JEL458875:JEL458879 JOH458875:JOH458879 JYD458875:JYD458879 KHZ458875:KHZ458879 KRV458875:KRV458879 LBR458875:LBR458879 LLN458875:LLN458879 LVJ458875:LVJ458879 MFF458875:MFF458879 MPB458875:MPB458879 MYX458875:MYX458879 NIT458875:NIT458879 NSP458875:NSP458879 OCL458875:OCL458879 OMH458875:OMH458879 OWD458875:OWD458879 PFZ458875:PFZ458879 PPV458875:PPV458879 PZR458875:PZR458879 QJN458875:QJN458879 QTJ458875:QTJ458879 RDF458875:RDF458879 RNB458875:RNB458879 RWX458875:RWX458879 SGT458875:SGT458879 SQP458875:SQP458879 TAL458875:TAL458879 TKH458875:TKH458879 TUD458875:TUD458879 UDZ458875:UDZ458879 UNV458875:UNV458879 UXR458875:UXR458879 VHN458875:VHN458879 VRJ458875:VRJ458879 WBF458875:WBF458879 WLB458875:WLB458879 WUX458875:WUX458879 G524411:G524415 IL524411:IL524415 SH524411:SH524415 ACD524411:ACD524415 ALZ524411:ALZ524415 AVV524411:AVV524415 BFR524411:BFR524415 BPN524411:BPN524415 BZJ524411:BZJ524415 CJF524411:CJF524415 CTB524411:CTB524415 DCX524411:DCX524415 DMT524411:DMT524415 DWP524411:DWP524415 EGL524411:EGL524415 EQH524411:EQH524415 FAD524411:FAD524415 FJZ524411:FJZ524415 FTV524411:FTV524415 GDR524411:GDR524415 GNN524411:GNN524415 GXJ524411:GXJ524415 HHF524411:HHF524415 HRB524411:HRB524415 IAX524411:IAX524415 IKT524411:IKT524415 IUP524411:IUP524415 JEL524411:JEL524415 JOH524411:JOH524415 JYD524411:JYD524415 KHZ524411:KHZ524415 KRV524411:KRV524415 LBR524411:LBR524415 LLN524411:LLN524415 LVJ524411:LVJ524415 MFF524411:MFF524415 MPB524411:MPB524415 MYX524411:MYX524415 NIT524411:NIT524415 NSP524411:NSP524415 OCL524411:OCL524415 OMH524411:OMH524415 OWD524411:OWD524415 PFZ524411:PFZ524415 PPV524411:PPV524415 PZR524411:PZR524415 QJN524411:QJN524415 QTJ524411:QTJ524415 RDF524411:RDF524415 RNB524411:RNB524415 RWX524411:RWX524415 SGT524411:SGT524415 SQP524411:SQP524415 TAL524411:TAL524415 TKH524411:TKH524415 TUD524411:TUD524415 UDZ524411:UDZ524415 UNV524411:UNV524415 UXR524411:UXR524415 VHN524411:VHN524415 VRJ524411:VRJ524415 WBF524411:WBF524415 WLB524411:WLB524415 WUX524411:WUX524415 G589947:G589951 IL589947:IL589951 SH589947:SH589951 ACD589947:ACD589951 ALZ589947:ALZ589951 AVV589947:AVV589951 BFR589947:BFR589951 BPN589947:BPN589951 BZJ589947:BZJ589951 CJF589947:CJF589951 CTB589947:CTB589951 DCX589947:DCX589951 DMT589947:DMT589951 DWP589947:DWP589951 EGL589947:EGL589951 EQH589947:EQH589951 FAD589947:FAD589951 FJZ589947:FJZ589951 FTV589947:FTV589951 GDR589947:GDR589951 GNN589947:GNN589951 GXJ589947:GXJ589951 HHF589947:HHF589951 HRB589947:HRB589951 IAX589947:IAX589951 IKT589947:IKT589951 IUP589947:IUP589951 JEL589947:JEL589951 JOH589947:JOH589951 JYD589947:JYD589951 KHZ589947:KHZ589951 KRV589947:KRV589951 LBR589947:LBR589951 LLN589947:LLN589951 LVJ589947:LVJ589951 MFF589947:MFF589951 MPB589947:MPB589951 MYX589947:MYX589951 NIT589947:NIT589951 NSP589947:NSP589951 OCL589947:OCL589951 OMH589947:OMH589951 OWD589947:OWD589951 PFZ589947:PFZ589951 PPV589947:PPV589951 PZR589947:PZR589951 QJN589947:QJN589951 QTJ589947:QTJ589951 RDF589947:RDF589951 RNB589947:RNB589951 RWX589947:RWX589951 SGT589947:SGT589951 SQP589947:SQP589951 TAL589947:TAL589951 TKH589947:TKH589951 TUD589947:TUD589951 UDZ589947:UDZ589951 UNV589947:UNV589951 UXR589947:UXR589951 VHN589947:VHN589951 VRJ589947:VRJ589951 WBF589947:WBF589951 WLB589947:WLB589951 WUX589947:WUX589951 G655483:G655487 IL655483:IL655487 SH655483:SH655487 ACD655483:ACD655487 ALZ655483:ALZ655487 AVV655483:AVV655487 BFR655483:BFR655487 BPN655483:BPN655487 BZJ655483:BZJ655487 CJF655483:CJF655487 CTB655483:CTB655487 DCX655483:DCX655487 DMT655483:DMT655487 DWP655483:DWP655487 EGL655483:EGL655487 EQH655483:EQH655487 FAD655483:FAD655487 FJZ655483:FJZ655487 FTV655483:FTV655487 GDR655483:GDR655487 GNN655483:GNN655487 GXJ655483:GXJ655487 HHF655483:HHF655487 HRB655483:HRB655487 IAX655483:IAX655487 IKT655483:IKT655487 IUP655483:IUP655487 JEL655483:JEL655487 JOH655483:JOH655487 JYD655483:JYD655487 KHZ655483:KHZ655487 KRV655483:KRV655487 LBR655483:LBR655487 LLN655483:LLN655487 LVJ655483:LVJ655487 MFF655483:MFF655487 MPB655483:MPB655487 MYX655483:MYX655487 NIT655483:NIT655487 NSP655483:NSP655487 OCL655483:OCL655487 OMH655483:OMH655487 OWD655483:OWD655487 PFZ655483:PFZ655487 PPV655483:PPV655487 PZR655483:PZR655487 QJN655483:QJN655487 QTJ655483:QTJ655487 RDF655483:RDF655487 RNB655483:RNB655487 RWX655483:RWX655487 SGT655483:SGT655487 SQP655483:SQP655487 TAL655483:TAL655487 TKH655483:TKH655487 TUD655483:TUD655487 UDZ655483:UDZ655487 UNV655483:UNV655487 UXR655483:UXR655487 VHN655483:VHN655487 VRJ655483:VRJ655487 WBF655483:WBF655487 WLB655483:WLB655487 WUX655483:WUX655487 G721019:G721023 IL721019:IL721023 SH721019:SH721023 ACD721019:ACD721023 ALZ721019:ALZ721023 AVV721019:AVV721023 BFR721019:BFR721023 BPN721019:BPN721023 BZJ721019:BZJ721023 CJF721019:CJF721023 CTB721019:CTB721023 DCX721019:DCX721023 DMT721019:DMT721023 DWP721019:DWP721023 EGL721019:EGL721023 EQH721019:EQH721023 FAD721019:FAD721023 FJZ721019:FJZ721023 FTV721019:FTV721023 GDR721019:GDR721023 GNN721019:GNN721023 GXJ721019:GXJ721023 HHF721019:HHF721023 HRB721019:HRB721023 IAX721019:IAX721023 IKT721019:IKT721023 IUP721019:IUP721023 JEL721019:JEL721023 JOH721019:JOH721023 JYD721019:JYD721023 KHZ721019:KHZ721023 KRV721019:KRV721023 LBR721019:LBR721023 LLN721019:LLN721023 LVJ721019:LVJ721023 MFF721019:MFF721023 MPB721019:MPB721023 MYX721019:MYX721023 NIT721019:NIT721023 NSP721019:NSP721023 OCL721019:OCL721023 OMH721019:OMH721023 OWD721019:OWD721023 PFZ721019:PFZ721023 PPV721019:PPV721023 PZR721019:PZR721023 QJN721019:QJN721023 QTJ721019:QTJ721023 RDF721019:RDF721023 RNB721019:RNB721023 RWX721019:RWX721023 SGT721019:SGT721023 SQP721019:SQP721023 TAL721019:TAL721023 TKH721019:TKH721023 TUD721019:TUD721023 UDZ721019:UDZ721023 UNV721019:UNV721023 UXR721019:UXR721023 VHN721019:VHN721023 VRJ721019:VRJ721023 WBF721019:WBF721023 WLB721019:WLB721023 WUX721019:WUX721023 G786555:G786559 IL786555:IL786559 SH786555:SH786559 ACD786555:ACD786559 ALZ786555:ALZ786559 AVV786555:AVV786559 BFR786555:BFR786559 BPN786555:BPN786559 BZJ786555:BZJ786559 CJF786555:CJF786559 CTB786555:CTB786559 DCX786555:DCX786559 DMT786555:DMT786559 DWP786555:DWP786559 EGL786555:EGL786559 EQH786555:EQH786559 FAD786555:FAD786559 FJZ786555:FJZ786559 FTV786555:FTV786559 GDR786555:GDR786559 GNN786555:GNN786559 GXJ786555:GXJ786559 HHF786555:HHF786559 HRB786555:HRB786559 IAX786555:IAX786559 IKT786555:IKT786559 IUP786555:IUP786559 JEL786555:JEL786559 JOH786555:JOH786559 JYD786555:JYD786559 KHZ786555:KHZ786559 KRV786555:KRV786559 LBR786555:LBR786559 LLN786555:LLN786559 LVJ786555:LVJ786559 MFF786555:MFF786559 MPB786555:MPB786559 MYX786555:MYX786559 NIT786555:NIT786559 NSP786555:NSP786559 OCL786555:OCL786559 OMH786555:OMH786559 OWD786555:OWD786559 PFZ786555:PFZ786559 PPV786555:PPV786559 PZR786555:PZR786559 QJN786555:QJN786559 QTJ786555:QTJ786559 RDF786555:RDF786559 RNB786555:RNB786559 RWX786555:RWX786559 SGT786555:SGT786559 SQP786555:SQP786559 TAL786555:TAL786559 TKH786555:TKH786559 TUD786555:TUD786559 UDZ786555:UDZ786559 UNV786555:UNV786559 UXR786555:UXR786559 VHN786555:VHN786559 VRJ786555:VRJ786559 WBF786555:WBF786559 WLB786555:WLB786559 WUX786555:WUX786559 G852091:G852095 IL852091:IL852095 SH852091:SH852095 ACD852091:ACD852095 ALZ852091:ALZ852095 AVV852091:AVV852095 BFR852091:BFR852095 BPN852091:BPN852095 BZJ852091:BZJ852095 CJF852091:CJF852095 CTB852091:CTB852095 DCX852091:DCX852095 DMT852091:DMT852095 DWP852091:DWP852095 EGL852091:EGL852095 EQH852091:EQH852095 FAD852091:FAD852095 FJZ852091:FJZ852095 FTV852091:FTV852095 GDR852091:GDR852095 GNN852091:GNN852095 GXJ852091:GXJ852095 HHF852091:HHF852095 HRB852091:HRB852095 IAX852091:IAX852095 IKT852091:IKT852095 IUP852091:IUP852095 JEL852091:JEL852095 JOH852091:JOH852095 JYD852091:JYD852095 KHZ852091:KHZ852095 KRV852091:KRV852095 LBR852091:LBR852095 LLN852091:LLN852095 LVJ852091:LVJ852095 MFF852091:MFF852095 MPB852091:MPB852095 MYX852091:MYX852095 NIT852091:NIT852095 NSP852091:NSP852095 OCL852091:OCL852095 OMH852091:OMH852095 OWD852091:OWD852095 PFZ852091:PFZ852095 PPV852091:PPV852095 PZR852091:PZR852095 QJN852091:QJN852095 QTJ852091:QTJ852095 RDF852091:RDF852095 RNB852091:RNB852095 RWX852091:RWX852095 SGT852091:SGT852095 SQP852091:SQP852095 TAL852091:TAL852095 TKH852091:TKH852095 TUD852091:TUD852095 UDZ852091:UDZ852095 UNV852091:UNV852095 UXR852091:UXR852095 VHN852091:VHN852095 VRJ852091:VRJ852095 WBF852091:WBF852095 WLB852091:WLB852095 WUX852091:WUX852095 G917627:G917631 IL917627:IL917631 SH917627:SH917631 ACD917627:ACD917631 ALZ917627:ALZ917631 AVV917627:AVV917631 BFR917627:BFR917631 BPN917627:BPN917631 BZJ917627:BZJ917631 CJF917627:CJF917631 CTB917627:CTB917631 DCX917627:DCX917631 DMT917627:DMT917631 DWP917627:DWP917631 EGL917627:EGL917631 EQH917627:EQH917631 FAD917627:FAD917631 FJZ917627:FJZ917631 FTV917627:FTV917631 GDR917627:GDR917631 GNN917627:GNN917631 GXJ917627:GXJ917631 HHF917627:HHF917631 HRB917627:HRB917631 IAX917627:IAX917631 IKT917627:IKT917631 IUP917627:IUP917631 JEL917627:JEL917631 JOH917627:JOH917631 JYD917627:JYD917631 KHZ917627:KHZ917631 KRV917627:KRV917631 LBR917627:LBR917631 LLN917627:LLN917631 LVJ917627:LVJ917631 MFF917627:MFF917631 MPB917627:MPB917631 MYX917627:MYX917631 NIT917627:NIT917631 NSP917627:NSP917631 OCL917627:OCL917631 OMH917627:OMH917631 OWD917627:OWD917631 PFZ917627:PFZ917631 PPV917627:PPV917631 PZR917627:PZR917631 QJN917627:QJN917631 QTJ917627:QTJ917631 RDF917627:RDF917631 RNB917627:RNB917631 RWX917627:RWX917631 SGT917627:SGT917631 SQP917627:SQP917631 TAL917627:TAL917631 TKH917627:TKH917631 TUD917627:TUD917631 UDZ917627:UDZ917631 UNV917627:UNV917631 UXR917627:UXR917631 VHN917627:VHN917631 VRJ917627:VRJ917631 WBF917627:WBF917631 WLB917627:WLB917631 WUX917627:WUX917631 G983163:G983167 IL983163:IL983167 SH983163:SH983167 ACD983163:ACD983167 ALZ983163:ALZ983167 AVV983163:AVV983167 BFR983163:BFR983167 BPN983163:BPN983167 BZJ983163:BZJ983167 CJF983163:CJF983167 CTB983163:CTB983167 DCX983163:DCX983167 DMT983163:DMT983167 DWP983163:DWP983167 EGL983163:EGL983167 EQH983163:EQH983167 FAD983163:FAD983167 FJZ983163:FJZ983167 FTV983163:FTV983167 GDR983163:GDR983167 GNN983163:GNN983167 GXJ983163:GXJ983167 HHF983163:HHF983167 HRB983163:HRB983167 IAX983163:IAX983167 IKT983163:IKT983167 IUP983163:IUP983167 JEL983163:JEL983167 JOH983163:JOH983167 JYD983163:JYD983167 KHZ983163:KHZ983167 KRV983163:KRV983167 LBR983163:LBR983167 LLN983163:LLN983167 LVJ983163:LVJ983167 MFF983163:MFF983167 MPB983163:MPB983167 MYX983163:MYX983167 NIT983163:NIT983167 NSP983163:NSP983167 OCL983163:OCL983167 OMH983163:OMH983167 OWD983163:OWD983167 PFZ983163:PFZ983167 PPV983163:PPV983167 PZR983163:PZR983167 QJN983163:QJN983167 QTJ983163:QTJ983167 RDF983163:RDF983167 RNB983163:RNB983167 RWX983163:RWX983167 SGT983163:SGT983167 SQP983163:SQP983167 TAL983163:TAL983167 TKH983163:TKH983167 TUD983163:TUD983167 UDZ983163:UDZ983167 UNV983163:UNV983167 UXR983163:UXR983167 VHN983163:VHN983167 VRJ983163:VRJ983167 WBF983163:WBF983167 WLB983163:WLB983167 WUX983163:WUX983167 E65562 IJ65562 SF65562 ACB65562 ALX65562 AVT65562 BFP65562 BPL65562 BZH65562 CJD65562 CSZ65562 DCV65562 DMR65562 DWN65562 EGJ65562 EQF65562 FAB65562 FJX65562 FTT65562 GDP65562 GNL65562 GXH65562 HHD65562 HQZ65562 IAV65562 IKR65562 IUN65562 JEJ65562 JOF65562 JYB65562 KHX65562 KRT65562 LBP65562 LLL65562 LVH65562 MFD65562 MOZ65562 MYV65562 NIR65562 NSN65562 OCJ65562 OMF65562 OWB65562 PFX65562 PPT65562 PZP65562 QJL65562 QTH65562 RDD65562 RMZ65562 RWV65562 SGR65562 SQN65562 TAJ65562 TKF65562 TUB65562 UDX65562 UNT65562 UXP65562 VHL65562 VRH65562 WBD65562 WKZ65562 WUV65562 E131098 IJ131098 SF131098 ACB131098 ALX131098 AVT131098 BFP131098 BPL131098 BZH131098 CJD131098 CSZ131098 DCV131098 DMR131098 DWN131098 EGJ131098 EQF131098 FAB131098 FJX131098 FTT131098 GDP131098 GNL131098 GXH131098 HHD131098 HQZ131098 IAV131098 IKR131098 IUN131098 JEJ131098 JOF131098 JYB131098 KHX131098 KRT131098 LBP131098 LLL131098 LVH131098 MFD131098 MOZ131098 MYV131098 NIR131098 NSN131098 OCJ131098 OMF131098 OWB131098 PFX131098 PPT131098 PZP131098 QJL131098 QTH131098 RDD131098 RMZ131098 RWV131098 SGR131098 SQN131098 TAJ131098 TKF131098 TUB131098 UDX131098 UNT131098 UXP131098 VHL131098 VRH131098 WBD131098 WKZ131098 WUV131098 E196634 IJ196634 SF196634 ACB196634 ALX196634 AVT196634 BFP196634 BPL196634 BZH196634 CJD196634 CSZ196634 DCV196634 DMR196634 DWN196634 EGJ196634 EQF196634 FAB196634 FJX196634 FTT196634 GDP196634 GNL196634 GXH196634 HHD196634 HQZ196634 IAV196634 IKR196634 IUN196634 JEJ196634 JOF196634 JYB196634 KHX196634 KRT196634 LBP196634 LLL196634 LVH196634 MFD196634 MOZ196634 MYV196634 NIR196634 NSN196634 OCJ196634 OMF196634 OWB196634 PFX196634 PPT196634 PZP196634 QJL196634 QTH196634 RDD196634 RMZ196634 RWV196634 SGR196634 SQN196634 TAJ196634 TKF196634 TUB196634 UDX196634 UNT196634 UXP196634 VHL196634 VRH196634 WBD196634 WKZ196634 WUV196634 E262170 IJ262170 SF262170 ACB262170 ALX262170 AVT262170 BFP262170 BPL262170 BZH262170 CJD262170 CSZ262170 DCV262170 DMR262170 DWN262170 EGJ262170 EQF262170 FAB262170 FJX262170 FTT262170 GDP262170 GNL262170 GXH262170 HHD262170 HQZ262170 IAV262170 IKR262170 IUN262170 JEJ262170 JOF262170 JYB262170 KHX262170 KRT262170 LBP262170 LLL262170 LVH262170 MFD262170 MOZ262170 MYV262170 NIR262170 NSN262170 OCJ262170 OMF262170 OWB262170 PFX262170 PPT262170 PZP262170 QJL262170 QTH262170 RDD262170 RMZ262170 RWV262170 SGR262170 SQN262170 TAJ262170 TKF262170 TUB262170 UDX262170 UNT262170 UXP262170 VHL262170 VRH262170 WBD262170 WKZ262170 WUV262170 E327706 IJ327706 SF327706 ACB327706 ALX327706 AVT327706 BFP327706 BPL327706 BZH327706 CJD327706 CSZ327706 DCV327706 DMR327706 DWN327706 EGJ327706 EQF327706 FAB327706 FJX327706 FTT327706 GDP327706 GNL327706 GXH327706 HHD327706 HQZ327706 IAV327706 IKR327706 IUN327706 JEJ327706 JOF327706 JYB327706 KHX327706 KRT327706 LBP327706 LLL327706 LVH327706 MFD327706 MOZ327706 MYV327706 NIR327706 NSN327706 OCJ327706 OMF327706 OWB327706 PFX327706 PPT327706 PZP327706 QJL327706 QTH327706 RDD327706 RMZ327706 RWV327706 SGR327706 SQN327706 TAJ327706 TKF327706 TUB327706 UDX327706 UNT327706 UXP327706 VHL327706 VRH327706 WBD327706 WKZ327706 WUV327706 E393242 IJ393242 SF393242 ACB393242 ALX393242 AVT393242 BFP393242 BPL393242 BZH393242 CJD393242 CSZ393242 DCV393242 DMR393242 DWN393242 EGJ393242 EQF393242 FAB393242 FJX393242 FTT393242 GDP393242 GNL393242 GXH393242 HHD393242 HQZ393242 IAV393242 IKR393242 IUN393242 JEJ393242 JOF393242 JYB393242 KHX393242 KRT393242 LBP393242 LLL393242 LVH393242 MFD393242 MOZ393242 MYV393242 NIR393242 NSN393242 OCJ393242 OMF393242 OWB393242 PFX393242 PPT393242 PZP393242 QJL393242 QTH393242 RDD393242 RMZ393242 RWV393242 SGR393242 SQN393242 TAJ393242 TKF393242 TUB393242 UDX393242 UNT393242 UXP393242 VHL393242 VRH393242 WBD393242 WKZ393242 WUV393242 E458778 IJ458778 SF458778 ACB458778 ALX458778 AVT458778 BFP458778 BPL458778 BZH458778 CJD458778 CSZ458778 DCV458778 DMR458778 DWN458778 EGJ458778 EQF458778 FAB458778 FJX458778 FTT458778 GDP458778 GNL458778 GXH458778 HHD458778 HQZ458778 IAV458778 IKR458778 IUN458778 JEJ458778 JOF458778 JYB458778 KHX458778 KRT458778 LBP458778 LLL458778 LVH458778 MFD458778 MOZ458778 MYV458778 NIR458778 NSN458778 OCJ458778 OMF458778 OWB458778 PFX458778 PPT458778 PZP458778 QJL458778 QTH458778 RDD458778 RMZ458778 RWV458778 SGR458778 SQN458778 TAJ458778 TKF458778 TUB458778 UDX458778 UNT458778 UXP458778 VHL458778 VRH458778 WBD458778 WKZ458778 WUV458778 E524314 IJ524314 SF524314 ACB524314 ALX524314 AVT524314 BFP524314 BPL524314 BZH524314 CJD524314 CSZ524314 DCV524314 DMR524314 DWN524314 EGJ524314 EQF524314 FAB524314 FJX524314 FTT524314 GDP524314 GNL524314 GXH524314 HHD524314 HQZ524314 IAV524314 IKR524314 IUN524314 JEJ524314 JOF524314 JYB524314 KHX524314 KRT524314 LBP524314 LLL524314 LVH524314 MFD524314 MOZ524314 MYV524314 NIR524314 NSN524314 OCJ524314 OMF524314 OWB524314 PFX524314 PPT524314 PZP524314 QJL524314 QTH524314 RDD524314 RMZ524314 RWV524314 SGR524314 SQN524314 TAJ524314 TKF524314 TUB524314 UDX524314 UNT524314 UXP524314 VHL524314 VRH524314 WBD524314 WKZ524314 WUV524314 E589850 IJ589850 SF589850 ACB589850 ALX589850 AVT589850 BFP589850 BPL589850 BZH589850 CJD589850 CSZ589850 DCV589850 DMR589850 DWN589850 EGJ589850 EQF589850 FAB589850 FJX589850 FTT589850 GDP589850 GNL589850 GXH589850 HHD589850 HQZ589850 IAV589850 IKR589850 IUN589850 JEJ589850 JOF589850 JYB589850 KHX589850 KRT589850 LBP589850 LLL589850 LVH589850 MFD589850 MOZ589850 MYV589850 NIR589850 NSN589850 OCJ589850 OMF589850 OWB589850 PFX589850 PPT589850 PZP589850 QJL589850 QTH589850 RDD589850 RMZ589850 RWV589850 SGR589850 SQN589850 TAJ589850 TKF589850 TUB589850 UDX589850 UNT589850 UXP589850 VHL589850 VRH589850 WBD589850 WKZ589850 WUV589850 E655386 IJ655386 SF655386 ACB655386 ALX655386 AVT655386 BFP655386 BPL655386 BZH655386 CJD655386 CSZ655386 DCV655386 DMR655386 DWN655386 EGJ655386 EQF655386 FAB655386 FJX655386 FTT655386 GDP655386 GNL655386 GXH655386 HHD655386 HQZ655386 IAV655386 IKR655386 IUN655386 JEJ655386 JOF655386 JYB655386 KHX655386 KRT655386 LBP655386 LLL655386 LVH655386 MFD655386 MOZ655386 MYV655386 NIR655386 NSN655386 OCJ655386 OMF655386 OWB655386 PFX655386 PPT655386 PZP655386 QJL655386 QTH655386 RDD655386 RMZ655386 RWV655386 SGR655386 SQN655386 TAJ655386 TKF655386 TUB655386 UDX655386 UNT655386 UXP655386 VHL655386 VRH655386 WBD655386 WKZ655386 WUV655386 E720922 IJ720922 SF720922 ACB720922 ALX720922 AVT720922 BFP720922 BPL720922 BZH720922 CJD720922 CSZ720922 DCV720922 DMR720922 DWN720922 EGJ720922 EQF720922 FAB720922 FJX720922 FTT720922 GDP720922 GNL720922 GXH720922 HHD720922 HQZ720922 IAV720922 IKR720922 IUN720922 JEJ720922 JOF720922 JYB720922 KHX720922 KRT720922 LBP720922 LLL720922 LVH720922 MFD720922 MOZ720922 MYV720922 NIR720922 NSN720922 OCJ720922 OMF720922 OWB720922 PFX720922 PPT720922 PZP720922 QJL720922 QTH720922 RDD720922 RMZ720922 RWV720922 SGR720922 SQN720922 TAJ720922 TKF720922 TUB720922 UDX720922 UNT720922 UXP720922 VHL720922 VRH720922 WBD720922 WKZ720922 WUV720922 E786458 IJ786458 SF786458 ACB786458 ALX786458 AVT786458 BFP786458 BPL786458 BZH786458 CJD786458 CSZ786458 DCV786458 DMR786458 DWN786458 EGJ786458 EQF786458 FAB786458 FJX786458 FTT786458 GDP786458 GNL786458 GXH786458 HHD786458 HQZ786458 IAV786458 IKR786458 IUN786458 JEJ786458 JOF786458 JYB786458 KHX786458 KRT786458 LBP786458 LLL786458 LVH786458 MFD786458 MOZ786458 MYV786458 NIR786458 NSN786458 OCJ786458 OMF786458 OWB786458 PFX786458 PPT786458 PZP786458 QJL786458 QTH786458 RDD786458 RMZ786458 RWV786458 SGR786458 SQN786458 TAJ786458 TKF786458 TUB786458 UDX786458 UNT786458 UXP786458 VHL786458 VRH786458 WBD786458 WKZ786458 WUV786458 E851994 IJ851994 SF851994 ACB851994 ALX851994 AVT851994 BFP851994 BPL851994 BZH851994 CJD851994 CSZ851994 DCV851994 DMR851994 DWN851994 EGJ851994 EQF851994 FAB851994 FJX851994 FTT851994 GDP851994 GNL851994 GXH851994 HHD851994 HQZ851994 IAV851994 IKR851994 IUN851994 JEJ851994 JOF851994 JYB851994 KHX851994 KRT851994 LBP851994 LLL851994 LVH851994 MFD851994 MOZ851994 MYV851994 NIR851994 NSN851994 OCJ851994 OMF851994 OWB851994 PFX851994 PPT851994 PZP851994 QJL851994 QTH851994 RDD851994 RMZ851994 RWV851994 SGR851994 SQN851994 TAJ851994 TKF851994 TUB851994 UDX851994 UNT851994 UXP851994 VHL851994 VRH851994 WBD851994 WKZ851994 WUV851994 E917530 IJ917530 SF917530 ACB917530 ALX917530 AVT917530 BFP917530 BPL917530 BZH917530 CJD917530 CSZ917530 DCV917530 DMR917530 DWN917530 EGJ917530 EQF917530 FAB917530 FJX917530 FTT917530 GDP917530 GNL917530 GXH917530 HHD917530 HQZ917530 IAV917530 IKR917530 IUN917530 JEJ917530 JOF917530 JYB917530 KHX917530 KRT917530 LBP917530 LLL917530 LVH917530 MFD917530 MOZ917530 MYV917530 NIR917530 NSN917530 OCJ917530 OMF917530 OWB917530 PFX917530 PPT917530 PZP917530 QJL917530 QTH917530 RDD917530 RMZ917530 RWV917530 SGR917530 SQN917530 TAJ917530 TKF917530 TUB917530 UDX917530 UNT917530 UXP917530 VHL917530 VRH917530 WBD917530 WKZ917530 WUV917530 E983066 IJ983066 SF983066 ACB983066 ALX983066 AVT983066 BFP983066 BPL983066 BZH983066 CJD983066 CSZ983066 DCV983066 DMR983066 DWN983066 EGJ983066 EQF983066 FAB983066 FJX983066 FTT983066 GDP983066 GNL983066 GXH983066 HHD983066 HQZ983066 IAV983066 IKR983066 IUN983066 JEJ983066 JOF983066 JYB983066 KHX983066 KRT983066 LBP983066 LLL983066 LVH983066 MFD983066 MOZ983066 MYV983066 NIR983066 NSN983066 OCJ983066 OMF983066 OWB983066 PFX983066 PPT983066 PZP983066 QJL983066 QTH983066 RDD983066 RMZ983066 RWV983066 SGR983066 SQN983066 TAJ983066 TKF983066 TUB983066 UDX983066 UNT983066 UXP983066 VHL983066 VRH983066 WBD983066 WKZ983066 WUV983066 E65526 IJ65526 SF65526 ACB65526 ALX65526 AVT65526 BFP65526 BPL65526 BZH65526 CJD65526 CSZ65526 DCV65526 DMR65526 DWN65526 EGJ65526 EQF65526 FAB65526 FJX65526 FTT65526 GDP65526 GNL65526 GXH65526 HHD65526 HQZ65526 IAV65526 IKR65526 IUN65526 JEJ65526 JOF65526 JYB65526 KHX65526 KRT65526 LBP65526 LLL65526 LVH65526 MFD65526 MOZ65526 MYV65526 NIR65526 NSN65526 OCJ65526 OMF65526 OWB65526 PFX65526 PPT65526 PZP65526 QJL65526 QTH65526 RDD65526 RMZ65526 RWV65526 SGR65526 SQN65526 TAJ65526 TKF65526 TUB65526 UDX65526 UNT65526 UXP65526 VHL65526 VRH65526 WBD65526 WKZ65526 WUV65526 E131062 IJ131062 SF131062 ACB131062 ALX131062 AVT131062 BFP131062 BPL131062 BZH131062 CJD131062 CSZ131062 DCV131062 DMR131062 DWN131062 EGJ131062 EQF131062 FAB131062 FJX131062 FTT131062 GDP131062 GNL131062 GXH131062 HHD131062 HQZ131062 IAV131062 IKR131062 IUN131062 JEJ131062 JOF131062 JYB131062 KHX131062 KRT131062 LBP131062 LLL131062 LVH131062 MFD131062 MOZ131062 MYV131062 NIR131062 NSN131062 OCJ131062 OMF131062 OWB131062 PFX131062 PPT131062 PZP131062 QJL131062 QTH131062 RDD131062 RMZ131062 RWV131062 SGR131062 SQN131062 TAJ131062 TKF131062 TUB131062 UDX131062 UNT131062 UXP131062 VHL131062 VRH131062 WBD131062 WKZ131062 WUV131062 E196598 IJ196598 SF196598 ACB196598 ALX196598 AVT196598 BFP196598 BPL196598 BZH196598 CJD196598 CSZ196598 DCV196598 DMR196598 DWN196598 EGJ196598 EQF196598 FAB196598 FJX196598 FTT196598 GDP196598 GNL196598 GXH196598 HHD196598 HQZ196598 IAV196598 IKR196598 IUN196598 JEJ196598 JOF196598 JYB196598 KHX196598 KRT196598 LBP196598 LLL196598 LVH196598 MFD196598 MOZ196598 MYV196598 NIR196598 NSN196598 OCJ196598 OMF196598 OWB196598 PFX196598 PPT196598 PZP196598 QJL196598 QTH196598 RDD196598 RMZ196598 RWV196598 SGR196598 SQN196598 TAJ196598 TKF196598 TUB196598 UDX196598 UNT196598 UXP196598 VHL196598 VRH196598 WBD196598 WKZ196598 WUV196598 E262134 IJ262134 SF262134 ACB262134 ALX262134 AVT262134 BFP262134 BPL262134 BZH262134 CJD262134 CSZ262134 DCV262134 DMR262134 DWN262134 EGJ262134 EQF262134 FAB262134 FJX262134 FTT262134 GDP262134 GNL262134 GXH262134 HHD262134 HQZ262134 IAV262134 IKR262134 IUN262134 JEJ262134 JOF262134 JYB262134 KHX262134 KRT262134 LBP262134 LLL262134 LVH262134 MFD262134 MOZ262134 MYV262134 NIR262134 NSN262134 OCJ262134 OMF262134 OWB262134 PFX262134 PPT262134 PZP262134 QJL262134 QTH262134 RDD262134 RMZ262134 RWV262134 SGR262134 SQN262134 TAJ262134 TKF262134 TUB262134 UDX262134 UNT262134 UXP262134 VHL262134 VRH262134 WBD262134 WKZ262134 WUV262134 E327670 IJ327670 SF327670 ACB327670 ALX327670 AVT327670 BFP327670 BPL327670 BZH327670 CJD327670 CSZ327670 DCV327670 DMR327670 DWN327670 EGJ327670 EQF327670 FAB327670 FJX327670 FTT327670 GDP327670 GNL327670 GXH327670 HHD327670 HQZ327670 IAV327670 IKR327670 IUN327670 JEJ327670 JOF327670 JYB327670 KHX327670 KRT327670 LBP327670 LLL327670 LVH327670 MFD327670 MOZ327670 MYV327670 NIR327670 NSN327670 OCJ327670 OMF327670 OWB327670 PFX327670 PPT327670 PZP327670 QJL327670 QTH327670 RDD327670 RMZ327670 RWV327670 SGR327670 SQN327670 TAJ327670 TKF327670 TUB327670 UDX327670 UNT327670 UXP327670 VHL327670 VRH327670 WBD327670 WKZ327670 WUV327670 E393206 IJ393206 SF393206 ACB393206 ALX393206 AVT393206 BFP393206 BPL393206 BZH393206 CJD393206 CSZ393206 DCV393206 DMR393206 DWN393206 EGJ393206 EQF393206 FAB393206 FJX393206 FTT393206 GDP393206 GNL393206 GXH393206 HHD393206 HQZ393206 IAV393206 IKR393206 IUN393206 JEJ393206 JOF393206 JYB393206 KHX393206 KRT393206 LBP393206 LLL393206 LVH393206 MFD393206 MOZ393206 MYV393206 NIR393206 NSN393206 OCJ393206 OMF393206 OWB393206 PFX393206 PPT393206 PZP393206 QJL393206 QTH393206 RDD393206 RMZ393206 RWV393206 SGR393206 SQN393206 TAJ393206 TKF393206 TUB393206 UDX393206 UNT393206 UXP393206 VHL393206 VRH393206 WBD393206 WKZ393206 WUV393206 E458742 IJ458742 SF458742 ACB458742 ALX458742 AVT458742 BFP458742 BPL458742 BZH458742 CJD458742 CSZ458742 DCV458742 DMR458742 DWN458742 EGJ458742 EQF458742 FAB458742 FJX458742 FTT458742 GDP458742 GNL458742 GXH458742 HHD458742 HQZ458742 IAV458742 IKR458742 IUN458742 JEJ458742 JOF458742 JYB458742 KHX458742 KRT458742 LBP458742 LLL458742 LVH458742 MFD458742 MOZ458742 MYV458742 NIR458742 NSN458742 OCJ458742 OMF458742 OWB458742 PFX458742 PPT458742 PZP458742 QJL458742 QTH458742 RDD458742 RMZ458742 RWV458742 SGR458742 SQN458742 TAJ458742 TKF458742 TUB458742 UDX458742 UNT458742 UXP458742 VHL458742 VRH458742 WBD458742 WKZ458742 WUV458742 E524278 IJ524278 SF524278 ACB524278 ALX524278 AVT524278 BFP524278 BPL524278 BZH524278 CJD524278 CSZ524278 DCV524278 DMR524278 DWN524278 EGJ524278 EQF524278 FAB524278 FJX524278 FTT524278 GDP524278 GNL524278 GXH524278 HHD524278 HQZ524278 IAV524278 IKR524278 IUN524278 JEJ524278 JOF524278 JYB524278 KHX524278 KRT524278 LBP524278 LLL524278 LVH524278 MFD524278 MOZ524278 MYV524278 NIR524278 NSN524278 OCJ524278 OMF524278 OWB524278 PFX524278 PPT524278 PZP524278 QJL524278 QTH524278 RDD524278 RMZ524278 RWV524278 SGR524278 SQN524278 TAJ524278 TKF524278 TUB524278 UDX524278 UNT524278 UXP524278 VHL524278 VRH524278 WBD524278 WKZ524278 WUV524278 E589814 IJ589814 SF589814 ACB589814 ALX589814 AVT589814 BFP589814 BPL589814 BZH589814 CJD589814 CSZ589814 DCV589814 DMR589814 DWN589814 EGJ589814 EQF589814 FAB589814 FJX589814 FTT589814 GDP589814 GNL589814 GXH589814 HHD589814 HQZ589814 IAV589814 IKR589814 IUN589814 JEJ589814 JOF589814 JYB589814 KHX589814 KRT589814 LBP589814 LLL589814 LVH589814 MFD589814 MOZ589814 MYV589814 NIR589814 NSN589814 OCJ589814 OMF589814 OWB589814 PFX589814 PPT589814 PZP589814 QJL589814 QTH589814 RDD589814 RMZ589814 RWV589814 SGR589814 SQN589814 TAJ589814 TKF589814 TUB589814 UDX589814 UNT589814 UXP589814 VHL589814 VRH589814 WBD589814 WKZ589814 WUV589814 E655350 IJ655350 SF655350 ACB655350 ALX655350 AVT655350 BFP655350 BPL655350 BZH655350 CJD655350 CSZ655350 DCV655350 DMR655350 DWN655350 EGJ655350 EQF655350 FAB655350 FJX655350 FTT655350 GDP655350 GNL655350 GXH655350 HHD655350 HQZ655350 IAV655350 IKR655350 IUN655350 JEJ655350 JOF655350 JYB655350 KHX655350 KRT655350 LBP655350 LLL655350 LVH655350 MFD655350 MOZ655350 MYV655350 NIR655350 NSN655350 OCJ655350 OMF655350 OWB655350 PFX655350 PPT655350 PZP655350 QJL655350 QTH655350 RDD655350 RMZ655350 RWV655350 SGR655350 SQN655350 TAJ655350 TKF655350 TUB655350 UDX655350 UNT655350 UXP655350 VHL655350 VRH655350 WBD655350 WKZ655350 WUV655350 E720886 IJ720886 SF720886 ACB720886 ALX720886 AVT720886 BFP720886 BPL720886 BZH720886 CJD720886 CSZ720886 DCV720886 DMR720886 DWN720886 EGJ720886 EQF720886 FAB720886 FJX720886 FTT720886 GDP720886 GNL720886 GXH720886 HHD720886 HQZ720886 IAV720886 IKR720886 IUN720886 JEJ720886 JOF720886 JYB720886 KHX720886 KRT720886 LBP720886 LLL720886 LVH720886 MFD720886 MOZ720886 MYV720886 NIR720886 NSN720886 OCJ720886 OMF720886 OWB720886 PFX720886 PPT720886 PZP720886 QJL720886 QTH720886 RDD720886 RMZ720886 RWV720886 SGR720886 SQN720886 TAJ720886 TKF720886 TUB720886 UDX720886 UNT720886 UXP720886 VHL720886 VRH720886 WBD720886 WKZ720886 WUV720886 E786422 IJ786422 SF786422 ACB786422 ALX786422 AVT786422 BFP786422 BPL786422 BZH786422 CJD786422 CSZ786422 DCV786422 DMR786422 DWN786422 EGJ786422 EQF786422 FAB786422 FJX786422 FTT786422 GDP786422 GNL786422 GXH786422 HHD786422 HQZ786422 IAV786422 IKR786422 IUN786422 JEJ786422 JOF786422 JYB786422 KHX786422 KRT786422 LBP786422 LLL786422 LVH786422 MFD786422 MOZ786422 MYV786422 NIR786422 NSN786422 OCJ786422 OMF786422 OWB786422 PFX786422 PPT786422 PZP786422 QJL786422 QTH786422 RDD786422 RMZ786422 RWV786422 SGR786422 SQN786422 TAJ786422 TKF786422 TUB786422 UDX786422 UNT786422 UXP786422 VHL786422 VRH786422 WBD786422 WKZ786422 WUV786422 E851958 IJ851958 SF851958 ACB851958 ALX851958 AVT851958 BFP851958 BPL851958 BZH851958 CJD851958 CSZ851958 DCV851958 DMR851958 DWN851958 EGJ851958 EQF851958 FAB851958 FJX851958 FTT851958 GDP851958 GNL851958 GXH851958 HHD851958 HQZ851958 IAV851958 IKR851958 IUN851958 JEJ851958 JOF851958 JYB851958 KHX851958 KRT851958 LBP851958 LLL851958 LVH851958 MFD851958 MOZ851958 MYV851958 NIR851958 NSN851958 OCJ851958 OMF851958 OWB851958 PFX851958 PPT851958 PZP851958 QJL851958 QTH851958 RDD851958 RMZ851958 RWV851958 SGR851958 SQN851958 TAJ851958 TKF851958 TUB851958 UDX851958 UNT851958 UXP851958 VHL851958 VRH851958 WBD851958 WKZ851958 WUV851958 E917494 IJ917494 SF917494 ACB917494 ALX917494 AVT917494 BFP917494 BPL917494 BZH917494 CJD917494 CSZ917494 DCV917494 DMR917494 DWN917494 EGJ917494 EQF917494 FAB917494 FJX917494 FTT917494 GDP917494 GNL917494 GXH917494 HHD917494 HQZ917494 IAV917494 IKR917494 IUN917494 JEJ917494 JOF917494 JYB917494 KHX917494 KRT917494 LBP917494 LLL917494 LVH917494 MFD917494 MOZ917494 MYV917494 NIR917494 NSN917494 OCJ917494 OMF917494 OWB917494 PFX917494 PPT917494 PZP917494 QJL917494 QTH917494 RDD917494 RMZ917494 RWV917494 SGR917494 SQN917494 TAJ917494 TKF917494 TUB917494 UDX917494 UNT917494 UXP917494 VHL917494 VRH917494 WBD917494 WKZ917494 WUV917494 E983030 IJ983030 SF983030 ACB983030 ALX983030 AVT983030 BFP983030 BPL983030 BZH983030 CJD983030 CSZ983030 DCV983030 DMR983030 DWN983030 EGJ983030 EQF983030 FAB983030 FJX983030 FTT983030 GDP983030 GNL983030 GXH983030 HHD983030 HQZ983030 IAV983030 IKR983030 IUN983030 JEJ983030 JOF983030 JYB983030 KHX983030 KRT983030 LBP983030 LLL983030 LVH983030 MFD983030 MOZ983030 MYV983030 NIR983030 NSN983030 OCJ983030 OMF983030 OWB983030 PFX983030 PPT983030 PZP983030 QJL983030 QTH983030 RDD983030 RMZ983030 RWV983030 SGR983030 SQN983030 TAJ983030 TKF983030 TUB983030 UDX983030 UNT983030 UXP983030 VHL983030 VRH983030 WBD983030 WKZ983030 WUV983030 E65575 IJ65575 SF65575 ACB65575 ALX65575 AVT65575 BFP65575 BPL65575 BZH65575 CJD65575 CSZ65575 DCV65575 DMR65575 DWN65575 EGJ65575 EQF65575 FAB65575 FJX65575 FTT65575 GDP65575 GNL65575 GXH65575 HHD65575 HQZ65575 IAV65575 IKR65575 IUN65575 JEJ65575 JOF65575 JYB65575 KHX65575 KRT65575 LBP65575 LLL65575 LVH65575 MFD65575 MOZ65575 MYV65575 NIR65575 NSN65575 OCJ65575 OMF65575 OWB65575 PFX65575 PPT65575 PZP65575 QJL65575 QTH65575 RDD65575 RMZ65575 RWV65575 SGR65575 SQN65575 TAJ65575 TKF65575 TUB65575 UDX65575 UNT65575 UXP65575 VHL65575 VRH65575 WBD65575 WKZ65575 WUV65575 E131111 IJ131111 SF131111 ACB131111 ALX131111 AVT131111 BFP131111 BPL131111 BZH131111 CJD131111 CSZ131111 DCV131111 DMR131111 DWN131111 EGJ131111 EQF131111 FAB131111 FJX131111 FTT131111 GDP131111 GNL131111 GXH131111 HHD131111 HQZ131111 IAV131111 IKR131111 IUN131111 JEJ131111 JOF131111 JYB131111 KHX131111 KRT131111 LBP131111 LLL131111 LVH131111 MFD131111 MOZ131111 MYV131111 NIR131111 NSN131111 OCJ131111 OMF131111 OWB131111 PFX131111 PPT131111 PZP131111 QJL131111 QTH131111 RDD131111 RMZ131111 RWV131111 SGR131111 SQN131111 TAJ131111 TKF131111 TUB131111 UDX131111 UNT131111 UXP131111 VHL131111 VRH131111 WBD131111 WKZ131111 WUV131111 E196647 IJ196647 SF196647 ACB196647 ALX196647 AVT196647 BFP196647 BPL196647 BZH196647 CJD196647 CSZ196647 DCV196647 DMR196647 DWN196647 EGJ196647 EQF196647 FAB196647 FJX196647 FTT196647 GDP196647 GNL196647 GXH196647 HHD196647 HQZ196647 IAV196647 IKR196647 IUN196647 JEJ196647 JOF196647 JYB196647 KHX196647 KRT196647 LBP196647 LLL196647 LVH196647 MFD196647 MOZ196647 MYV196647 NIR196647 NSN196647 OCJ196647 OMF196647 OWB196647 PFX196647 PPT196647 PZP196647 QJL196647 QTH196647 RDD196647 RMZ196647 RWV196647 SGR196647 SQN196647 TAJ196647 TKF196647 TUB196647 UDX196647 UNT196647 UXP196647 VHL196647 VRH196647 WBD196647 WKZ196647 WUV196647 E262183 IJ262183 SF262183 ACB262183 ALX262183 AVT262183 BFP262183 BPL262183 BZH262183 CJD262183 CSZ262183 DCV262183 DMR262183 DWN262183 EGJ262183 EQF262183 FAB262183 FJX262183 FTT262183 GDP262183 GNL262183 GXH262183 HHD262183 HQZ262183 IAV262183 IKR262183 IUN262183 JEJ262183 JOF262183 JYB262183 KHX262183 KRT262183 LBP262183 LLL262183 LVH262183 MFD262183 MOZ262183 MYV262183 NIR262183 NSN262183 OCJ262183 OMF262183 OWB262183 PFX262183 PPT262183 PZP262183 QJL262183 QTH262183 RDD262183 RMZ262183 RWV262183 SGR262183 SQN262183 TAJ262183 TKF262183 TUB262183 UDX262183 UNT262183 UXP262183 VHL262183 VRH262183 WBD262183 WKZ262183 WUV262183 E327719 IJ327719 SF327719 ACB327719 ALX327719 AVT327719 BFP327719 BPL327719 BZH327719 CJD327719 CSZ327719 DCV327719 DMR327719 DWN327719 EGJ327719 EQF327719 FAB327719 FJX327719 FTT327719 GDP327719 GNL327719 GXH327719 HHD327719 HQZ327719 IAV327719 IKR327719 IUN327719 JEJ327719 JOF327719 JYB327719 KHX327719 KRT327719 LBP327719 LLL327719 LVH327719 MFD327719 MOZ327719 MYV327719 NIR327719 NSN327719 OCJ327719 OMF327719 OWB327719 PFX327719 PPT327719 PZP327719 QJL327719 QTH327719 RDD327719 RMZ327719 RWV327719 SGR327719 SQN327719 TAJ327719 TKF327719 TUB327719 UDX327719 UNT327719 UXP327719 VHL327719 VRH327719 WBD327719 WKZ327719 WUV327719 E393255 IJ393255 SF393255 ACB393255 ALX393255 AVT393255 BFP393255 BPL393255 BZH393255 CJD393255 CSZ393255 DCV393255 DMR393255 DWN393255 EGJ393255 EQF393255 FAB393255 FJX393255 FTT393255 GDP393255 GNL393255 GXH393255 HHD393255 HQZ393255 IAV393255 IKR393255 IUN393255 JEJ393255 JOF393255 JYB393255 KHX393255 KRT393255 LBP393255 LLL393255 LVH393255 MFD393255 MOZ393255 MYV393255 NIR393255 NSN393255 OCJ393255 OMF393255 OWB393255 PFX393255 PPT393255 PZP393255 QJL393255 QTH393255 RDD393255 RMZ393255 RWV393255 SGR393255 SQN393255 TAJ393255 TKF393255 TUB393255 UDX393255 UNT393255 UXP393255 VHL393255 VRH393255 WBD393255 WKZ393255 WUV393255 E458791 IJ458791 SF458791 ACB458791 ALX458791 AVT458791 BFP458791 BPL458791 BZH458791 CJD458791 CSZ458791 DCV458791 DMR458791 DWN458791 EGJ458791 EQF458791 FAB458791 FJX458791 FTT458791 GDP458791 GNL458791 GXH458791 HHD458791 HQZ458791 IAV458791 IKR458791 IUN458791 JEJ458791 JOF458791 JYB458791 KHX458791 KRT458791 LBP458791 LLL458791 LVH458791 MFD458791 MOZ458791 MYV458791 NIR458791 NSN458791 OCJ458791 OMF458791 OWB458791 PFX458791 PPT458791 PZP458791 QJL458791 QTH458791 RDD458791 RMZ458791 RWV458791 SGR458791 SQN458791 TAJ458791 TKF458791 TUB458791 UDX458791 UNT458791 UXP458791 VHL458791 VRH458791 WBD458791 WKZ458791 WUV458791 E524327 IJ524327 SF524327 ACB524327 ALX524327 AVT524327 BFP524327 BPL524327 BZH524327 CJD524327 CSZ524327 DCV524327 DMR524327 DWN524327 EGJ524327 EQF524327 FAB524327 FJX524327 FTT524327 GDP524327 GNL524327 GXH524327 HHD524327 HQZ524327 IAV524327 IKR524327 IUN524327 JEJ524327 JOF524327 JYB524327 KHX524327 KRT524327 LBP524327 LLL524327 LVH524327 MFD524327 MOZ524327 MYV524327 NIR524327 NSN524327 OCJ524327 OMF524327 OWB524327 PFX524327 PPT524327 PZP524327 QJL524327 QTH524327 RDD524327 RMZ524327 RWV524327 SGR524327 SQN524327 TAJ524327 TKF524327 TUB524327 UDX524327 UNT524327 UXP524327 VHL524327 VRH524327 WBD524327 WKZ524327 WUV524327 E589863 IJ589863 SF589863 ACB589863 ALX589863 AVT589863 BFP589863 BPL589863 BZH589863 CJD589863 CSZ589863 DCV589863 DMR589863 DWN589863 EGJ589863 EQF589863 FAB589863 FJX589863 FTT589863 GDP589863 GNL589863 GXH589863 HHD589863 HQZ589863 IAV589863 IKR589863 IUN589863 JEJ589863 JOF589863 JYB589863 KHX589863 KRT589863 LBP589863 LLL589863 LVH589863 MFD589863 MOZ589863 MYV589863 NIR589863 NSN589863 OCJ589863 OMF589863 OWB589863 PFX589863 PPT589863 PZP589863 QJL589863 QTH589863 RDD589863 RMZ589863 RWV589863 SGR589863 SQN589863 TAJ589863 TKF589863 TUB589863 UDX589863 UNT589863 UXP589863 VHL589863 VRH589863 WBD589863 WKZ589863 WUV589863 E655399 IJ655399 SF655399 ACB655399 ALX655399 AVT655399 BFP655399 BPL655399 BZH655399 CJD655399 CSZ655399 DCV655399 DMR655399 DWN655399 EGJ655399 EQF655399 FAB655399 FJX655399 FTT655399 GDP655399 GNL655399 GXH655399 HHD655399 HQZ655399 IAV655399 IKR655399 IUN655399 JEJ655399 JOF655399 JYB655399 KHX655399 KRT655399 LBP655399 LLL655399 LVH655399 MFD655399 MOZ655399 MYV655399 NIR655399 NSN655399 OCJ655399 OMF655399 OWB655399 PFX655399 PPT655399 PZP655399 QJL655399 QTH655399 RDD655399 RMZ655399 RWV655399 SGR655399 SQN655399 TAJ655399 TKF655399 TUB655399 UDX655399 UNT655399 UXP655399 VHL655399 VRH655399 WBD655399 WKZ655399 WUV655399 E720935 IJ720935 SF720935 ACB720935 ALX720935 AVT720935 BFP720935 BPL720935 BZH720935 CJD720935 CSZ720935 DCV720935 DMR720935 DWN720935 EGJ720935 EQF720935 FAB720935 FJX720935 FTT720935 GDP720935 GNL720935 GXH720935 HHD720935 HQZ720935 IAV720935 IKR720935 IUN720935 JEJ720935 JOF720935 JYB720935 KHX720935 KRT720935 LBP720935 LLL720935 LVH720935 MFD720935 MOZ720935 MYV720935 NIR720935 NSN720935 OCJ720935 OMF720935 OWB720935 PFX720935 PPT720935 PZP720935 QJL720935 QTH720935 RDD720935 RMZ720935 RWV720935 SGR720935 SQN720935 TAJ720935 TKF720935 TUB720935 UDX720935 UNT720935 UXP720935 VHL720935 VRH720935 WBD720935 WKZ720935 WUV720935 E786471 IJ786471 SF786471 ACB786471 ALX786471 AVT786471 BFP786471 BPL786471 BZH786471 CJD786471 CSZ786471 DCV786471 DMR786471 DWN786471 EGJ786471 EQF786471 FAB786471 FJX786471 FTT786471 GDP786471 GNL786471 GXH786471 HHD786471 HQZ786471 IAV786471 IKR786471 IUN786471 JEJ786471 JOF786471 JYB786471 KHX786471 KRT786471 LBP786471 LLL786471 LVH786471 MFD786471 MOZ786471 MYV786471 NIR786471 NSN786471 OCJ786471 OMF786471 OWB786471 PFX786471 PPT786471 PZP786471 QJL786471 QTH786471 RDD786471 RMZ786471 RWV786471 SGR786471 SQN786471 TAJ786471 TKF786471 TUB786471 UDX786471 UNT786471 UXP786471 VHL786471 VRH786471 WBD786471 WKZ786471 WUV786471 E852007 IJ852007 SF852007 ACB852007 ALX852007 AVT852007 BFP852007 BPL852007 BZH852007 CJD852007 CSZ852007 DCV852007 DMR852007 DWN852007 EGJ852007 EQF852007 FAB852007 FJX852007 FTT852007 GDP852007 GNL852007 GXH852007 HHD852007 HQZ852007 IAV852007 IKR852007 IUN852007 JEJ852007 JOF852007 JYB852007 KHX852007 KRT852007 LBP852007 LLL852007 LVH852007 MFD852007 MOZ852007 MYV852007 NIR852007 NSN852007 OCJ852007 OMF852007 OWB852007 PFX852007 PPT852007 PZP852007 QJL852007 QTH852007 RDD852007 RMZ852007 RWV852007 SGR852007 SQN852007 TAJ852007 TKF852007 TUB852007 UDX852007 UNT852007 UXP852007 VHL852007 VRH852007 WBD852007 WKZ852007 WUV852007 E917543 IJ917543 SF917543 ACB917543 ALX917543 AVT917543 BFP917543 BPL917543 BZH917543 CJD917543 CSZ917543 DCV917543 DMR917543 DWN917543 EGJ917543 EQF917543 FAB917543 FJX917543 FTT917543 GDP917543 GNL917543 GXH917543 HHD917543 HQZ917543 IAV917543 IKR917543 IUN917543 JEJ917543 JOF917543 JYB917543 KHX917543 KRT917543 LBP917543 LLL917543 LVH917543 MFD917543 MOZ917543 MYV917543 NIR917543 NSN917543 OCJ917543 OMF917543 OWB917543 PFX917543 PPT917543 PZP917543 QJL917543 QTH917543 RDD917543 RMZ917543 RWV917543 SGR917543 SQN917543 TAJ917543 TKF917543 TUB917543 UDX917543 UNT917543 UXP917543 VHL917543 VRH917543 WBD917543 WKZ917543 WUV917543 E983079 IJ983079 SF983079 ACB983079 ALX983079 AVT983079 BFP983079 BPL983079 BZH983079 CJD983079 CSZ983079 DCV983079 DMR983079 DWN983079 EGJ983079 EQF983079 FAB983079 FJX983079 FTT983079 GDP983079 GNL983079 GXH983079 HHD983079 HQZ983079 IAV983079 IKR983079 IUN983079 JEJ983079 JOF983079 JYB983079 KHX983079 KRT983079 LBP983079 LLL983079 LVH983079 MFD983079 MOZ983079 MYV983079 NIR983079 NSN983079 OCJ983079 OMF983079 OWB983079 PFX983079 PPT983079 PZP983079 QJL983079 QTH983079 RDD983079 RMZ983079 RWV983079 SGR983079 SQN983079 TAJ983079 TKF983079 TUB983079 UDX983079 UNT983079 UXP983079 VHL983079 VRH983079 WBD983079 WKZ983079 WUV983079 E65542 IJ65542 SF65542 ACB65542 ALX65542 AVT65542 BFP65542 BPL65542 BZH65542 CJD65542 CSZ65542 DCV65542 DMR65542 DWN65542 EGJ65542 EQF65542 FAB65542 FJX65542 FTT65542 GDP65542 GNL65542 GXH65542 HHD65542 HQZ65542 IAV65542 IKR65542 IUN65542 JEJ65542 JOF65542 JYB65542 KHX65542 KRT65542 LBP65542 LLL65542 LVH65542 MFD65542 MOZ65542 MYV65542 NIR65542 NSN65542 OCJ65542 OMF65542 OWB65542 PFX65542 PPT65542 PZP65542 QJL65542 QTH65542 RDD65542 RMZ65542 RWV65542 SGR65542 SQN65542 TAJ65542 TKF65542 TUB65542 UDX65542 UNT65542 UXP65542 VHL65542 VRH65542 WBD65542 WKZ65542 WUV65542 E131078 IJ131078 SF131078 ACB131078 ALX131078 AVT131078 BFP131078 BPL131078 BZH131078 CJD131078 CSZ131078 DCV131078 DMR131078 DWN131078 EGJ131078 EQF131078 FAB131078 FJX131078 FTT131078 GDP131078 GNL131078 GXH131078 HHD131078 HQZ131078 IAV131078 IKR131078 IUN131078 JEJ131078 JOF131078 JYB131078 KHX131078 KRT131078 LBP131078 LLL131078 LVH131078 MFD131078 MOZ131078 MYV131078 NIR131078 NSN131078 OCJ131078 OMF131078 OWB131078 PFX131078 PPT131078 PZP131078 QJL131078 QTH131078 RDD131078 RMZ131078 RWV131078 SGR131078 SQN131078 TAJ131078 TKF131078 TUB131078 UDX131078 UNT131078 UXP131078 VHL131078 VRH131078 WBD131078 WKZ131078 WUV131078 E196614 IJ196614 SF196614 ACB196614 ALX196614 AVT196614 BFP196614 BPL196614 BZH196614 CJD196614 CSZ196614 DCV196614 DMR196614 DWN196614 EGJ196614 EQF196614 FAB196614 FJX196614 FTT196614 GDP196614 GNL196614 GXH196614 HHD196614 HQZ196614 IAV196614 IKR196614 IUN196614 JEJ196614 JOF196614 JYB196614 KHX196614 KRT196614 LBP196614 LLL196614 LVH196614 MFD196614 MOZ196614 MYV196614 NIR196614 NSN196614 OCJ196614 OMF196614 OWB196614 PFX196614 PPT196614 PZP196614 QJL196614 QTH196614 RDD196614 RMZ196614 RWV196614 SGR196614 SQN196614 TAJ196614 TKF196614 TUB196614 UDX196614 UNT196614 UXP196614 VHL196614 VRH196614 WBD196614 WKZ196614 WUV196614 E262150 IJ262150 SF262150 ACB262150 ALX262150 AVT262150 BFP262150 BPL262150 BZH262150 CJD262150 CSZ262150 DCV262150 DMR262150 DWN262150 EGJ262150 EQF262150 FAB262150 FJX262150 FTT262150 GDP262150 GNL262150 GXH262150 HHD262150 HQZ262150 IAV262150 IKR262150 IUN262150 JEJ262150 JOF262150 JYB262150 KHX262150 KRT262150 LBP262150 LLL262150 LVH262150 MFD262150 MOZ262150 MYV262150 NIR262150 NSN262150 OCJ262150 OMF262150 OWB262150 PFX262150 PPT262150 PZP262150 QJL262150 QTH262150 RDD262150 RMZ262150 RWV262150 SGR262150 SQN262150 TAJ262150 TKF262150 TUB262150 UDX262150 UNT262150 UXP262150 VHL262150 VRH262150 WBD262150 WKZ262150 WUV262150 E327686 IJ327686 SF327686 ACB327686 ALX327686 AVT327686 BFP327686 BPL327686 BZH327686 CJD327686 CSZ327686 DCV327686 DMR327686 DWN327686 EGJ327686 EQF327686 FAB327686 FJX327686 FTT327686 GDP327686 GNL327686 GXH327686 HHD327686 HQZ327686 IAV327686 IKR327686 IUN327686 JEJ327686 JOF327686 JYB327686 KHX327686 KRT327686 LBP327686 LLL327686 LVH327686 MFD327686 MOZ327686 MYV327686 NIR327686 NSN327686 OCJ327686 OMF327686 OWB327686 PFX327686 PPT327686 PZP327686 QJL327686 QTH327686 RDD327686 RMZ327686 RWV327686 SGR327686 SQN327686 TAJ327686 TKF327686 TUB327686 UDX327686 UNT327686 UXP327686 VHL327686 VRH327686 WBD327686 WKZ327686 WUV327686 E393222 IJ393222 SF393222 ACB393222 ALX393222 AVT393222 BFP393222 BPL393222 BZH393222 CJD393222 CSZ393222 DCV393222 DMR393222 DWN393222 EGJ393222 EQF393222 FAB393222 FJX393222 FTT393222 GDP393222 GNL393222 GXH393222 HHD393222 HQZ393222 IAV393222 IKR393222 IUN393222 JEJ393222 JOF393222 JYB393222 KHX393222 KRT393222 LBP393222 LLL393222 LVH393222 MFD393222 MOZ393222 MYV393222 NIR393222 NSN393222 OCJ393222 OMF393222 OWB393222 PFX393222 PPT393222 PZP393222 QJL393222 QTH393222 RDD393222 RMZ393222 RWV393222 SGR393222 SQN393222 TAJ393222 TKF393222 TUB393222 UDX393222 UNT393222 UXP393222 VHL393222 VRH393222 WBD393222 WKZ393222 WUV393222 E458758 IJ458758 SF458758 ACB458758 ALX458758 AVT458758 BFP458758 BPL458758 BZH458758 CJD458758 CSZ458758 DCV458758 DMR458758 DWN458758 EGJ458758 EQF458758 FAB458758 FJX458758 FTT458758 GDP458758 GNL458758 GXH458758 HHD458758 HQZ458758 IAV458758 IKR458758 IUN458758 JEJ458758 JOF458758 JYB458758 KHX458758 KRT458758 LBP458758 LLL458758 LVH458758 MFD458758 MOZ458758 MYV458758 NIR458758 NSN458758 OCJ458758 OMF458758 OWB458758 PFX458758 PPT458758 PZP458758 QJL458758 QTH458758 RDD458758 RMZ458758 RWV458758 SGR458758 SQN458758 TAJ458758 TKF458758 TUB458758 UDX458758 UNT458758 UXP458758 VHL458758 VRH458758 WBD458758 WKZ458758 WUV458758 E524294 IJ524294 SF524294 ACB524294 ALX524294 AVT524294 BFP524294 BPL524294 BZH524294 CJD524294 CSZ524294 DCV524294 DMR524294 DWN524294 EGJ524294 EQF524294 FAB524294 FJX524294 FTT524294 GDP524294 GNL524294 GXH524294 HHD524294 HQZ524294 IAV524294 IKR524294 IUN524294 JEJ524294 JOF524294 JYB524294 KHX524294 KRT524294 LBP524294 LLL524294 LVH524294 MFD524294 MOZ524294 MYV524294 NIR524294 NSN524294 OCJ524294 OMF524294 OWB524294 PFX524294 PPT524294 PZP524294 QJL524294 QTH524294 RDD524294 RMZ524294 RWV524294 SGR524294 SQN524294 TAJ524294 TKF524294 TUB524294 UDX524294 UNT524294 UXP524294 VHL524294 VRH524294 WBD524294 WKZ524294 WUV524294 E589830 IJ589830 SF589830 ACB589830 ALX589830 AVT589830 BFP589830 BPL589830 BZH589830 CJD589830 CSZ589830 DCV589830 DMR589830 DWN589830 EGJ589830 EQF589830 FAB589830 FJX589830 FTT589830 GDP589830 GNL589830 GXH589830 HHD589830 HQZ589830 IAV589830 IKR589830 IUN589830 JEJ589830 JOF589830 JYB589830 KHX589830 KRT589830 LBP589830 LLL589830 LVH589830 MFD589830 MOZ589830 MYV589830 NIR589830 NSN589830 OCJ589830 OMF589830 OWB589830 PFX589830 PPT589830 PZP589830 QJL589830 QTH589830 RDD589830 RMZ589830 RWV589830 SGR589830 SQN589830 TAJ589830 TKF589830 TUB589830 UDX589830 UNT589830 UXP589830 VHL589830 VRH589830 WBD589830 WKZ589830 WUV589830 E655366 IJ655366 SF655366 ACB655366 ALX655366 AVT655366 BFP655366 BPL655366 BZH655366 CJD655366 CSZ655366 DCV655366 DMR655366 DWN655366 EGJ655366 EQF655366 FAB655366 FJX655366 FTT655366 GDP655366 GNL655366 GXH655366 HHD655366 HQZ655366 IAV655366 IKR655366 IUN655366 JEJ655366 JOF655366 JYB655366 KHX655366 KRT655366 LBP655366 LLL655366 LVH655366 MFD655366 MOZ655366 MYV655366 NIR655366 NSN655366 OCJ655366 OMF655366 OWB655366 PFX655366 PPT655366 PZP655366 QJL655366 QTH655366 RDD655366 RMZ655366 RWV655366 SGR655366 SQN655366 TAJ655366 TKF655366 TUB655366 UDX655366 UNT655366 UXP655366 VHL655366 VRH655366 WBD655366 WKZ655366 WUV655366 E720902 IJ720902 SF720902 ACB720902 ALX720902 AVT720902 BFP720902 BPL720902 BZH720902 CJD720902 CSZ720902 DCV720902 DMR720902 DWN720902 EGJ720902 EQF720902 FAB720902 FJX720902 FTT720902 GDP720902 GNL720902 GXH720902 HHD720902 HQZ720902 IAV720902 IKR720902 IUN720902 JEJ720902 JOF720902 JYB720902 KHX720902 KRT720902 LBP720902 LLL720902 LVH720902 MFD720902 MOZ720902 MYV720902 NIR720902 NSN720902 OCJ720902 OMF720902 OWB720902 PFX720902 PPT720902 PZP720902 QJL720902 QTH720902 RDD720902 RMZ720902 RWV720902 SGR720902 SQN720902 TAJ720902 TKF720902 TUB720902 UDX720902 UNT720902 UXP720902 VHL720902 VRH720902 WBD720902 WKZ720902 WUV720902 E786438 IJ786438 SF786438 ACB786438 ALX786438 AVT786438 BFP786438 BPL786438 BZH786438 CJD786438 CSZ786438 DCV786438 DMR786438 DWN786438 EGJ786438 EQF786438 FAB786438 FJX786438 FTT786438 GDP786438 GNL786438 GXH786438 HHD786438 HQZ786438 IAV786438 IKR786438 IUN786438 JEJ786438 JOF786438 JYB786438 KHX786438 KRT786438 LBP786438 LLL786438 LVH786438 MFD786438 MOZ786438 MYV786438 NIR786438 NSN786438 OCJ786438 OMF786438 OWB786438 PFX786438 PPT786438 PZP786438 QJL786438 QTH786438 RDD786438 RMZ786438 RWV786438 SGR786438 SQN786438 TAJ786438 TKF786438 TUB786438 UDX786438 UNT786438 UXP786438 VHL786438 VRH786438 WBD786438 WKZ786438 WUV786438 E851974 IJ851974 SF851974 ACB851974 ALX851974 AVT851974 BFP851974 BPL851974 BZH851974 CJD851974 CSZ851974 DCV851974 DMR851974 DWN851974 EGJ851974 EQF851974 FAB851974 FJX851974 FTT851974 GDP851974 GNL851974 GXH851974 HHD851974 HQZ851974 IAV851974 IKR851974 IUN851974 JEJ851974 JOF851974 JYB851974 KHX851974 KRT851974 LBP851974 LLL851974 LVH851974 MFD851974 MOZ851974 MYV851974 NIR851974 NSN851974 OCJ851974 OMF851974 OWB851974 PFX851974 PPT851974 PZP851974 QJL851974 QTH851974 RDD851974 RMZ851974 RWV851974 SGR851974 SQN851974 TAJ851974 TKF851974 TUB851974 UDX851974 UNT851974 UXP851974 VHL851974 VRH851974 WBD851974 WKZ851974 WUV851974 E917510 IJ917510 SF917510 ACB917510 ALX917510 AVT917510 BFP917510 BPL917510 BZH917510 CJD917510 CSZ917510 DCV917510 DMR917510 DWN917510 EGJ917510 EQF917510 FAB917510 FJX917510 FTT917510 GDP917510 GNL917510 GXH917510 HHD917510 HQZ917510 IAV917510 IKR917510 IUN917510 JEJ917510 JOF917510 JYB917510 KHX917510 KRT917510 LBP917510 LLL917510 LVH917510 MFD917510 MOZ917510 MYV917510 NIR917510 NSN917510 OCJ917510 OMF917510 OWB917510 PFX917510 PPT917510 PZP917510 QJL917510 QTH917510 RDD917510 RMZ917510 RWV917510 SGR917510 SQN917510 TAJ917510 TKF917510 TUB917510 UDX917510 UNT917510 UXP917510 VHL917510 VRH917510 WBD917510 WKZ917510 WUV917510 E983046 IJ983046 SF983046 ACB983046 ALX983046 AVT983046 BFP983046 BPL983046 BZH983046 CJD983046 CSZ983046 DCV983046 DMR983046 DWN983046 EGJ983046 EQF983046 FAB983046 FJX983046 FTT983046 GDP983046 GNL983046 GXH983046 HHD983046 HQZ983046 IAV983046 IKR983046 IUN983046 JEJ983046 JOF983046 JYB983046 KHX983046 KRT983046 LBP983046 LLL983046 LVH983046 MFD983046 MOZ983046 MYV983046 NIR983046 NSN983046 OCJ983046 OMF983046 OWB983046 PFX983046 PPT983046 PZP983046 QJL983046 QTH983046 RDD983046 RMZ983046 RWV983046 SGR983046 SQN983046 TAJ983046 TKF983046 TUB983046 UDX983046 UNT983046 UXP983046 VHL983046 VRH983046 WBD983046 WKZ983046 WUV983046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E65506 IJ65506 SF65506 ACB65506 ALX65506 AVT65506 BFP65506 BPL65506 BZH65506 CJD65506 CSZ65506 DCV65506 DMR65506 DWN65506 EGJ65506 EQF65506 FAB65506 FJX65506 FTT65506 GDP65506 GNL65506 GXH65506 HHD65506 HQZ65506 IAV65506 IKR65506 IUN65506 JEJ65506 JOF65506 JYB65506 KHX65506 KRT65506 LBP65506 LLL65506 LVH65506 MFD65506 MOZ65506 MYV65506 NIR65506 NSN65506 OCJ65506 OMF65506 OWB65506 PFX65506 PPT65506 PZP65506 QJL65506 QTH65506 RDD65506 RMZ65506 RWV65506 SGR65506 SQN65506 TAJ65506 TKF65506 TUB65506 UDX65506 UNT65506 UXP65506 VHL65506 VRH65506 WBD65506 WKZ65506 WUV65506 E131042 IJ131042 SF131042 ACB131042 ALX131042 AVT131042 BFP131042 BPL131042 BZH131042 CJD131042 CSZ131042 DCV131042 DMR131042 DWN131042 EGJ131042 EQF131042 FAB131042 FJX131042 FTT131042 GDP131042 GNL131042 GXH131042 HHD131042 HQZ131042 IAV131042 IKR131042 IUN131042 JEJ131042 JOF131042 JYB131042 KHX131042 KRT131042 LBP131042 LLL131042 LVH131042 MFD131042 MOZ131042 MYV131042 NIR131042 NSN131042 OCJ131042 OMF131042 OWB131042 PFX131042 PPT131042 PZP131042 QJL131042 QTH131042 RDD131042 RMZ131042 RWV131042 SGR131042 SQN131042 TAJ131042 TKF131042 TUB131042 UDX131042 UNT131042 UXP131042 VHL131042 VRH131042 WBD131042 WKZ131042 WUV131042 E196578 IJ196578 SF196578 ACB196578 ALX196578 AVT196578 BFP196578 BPL196578 BZH196578 CJD196578 CSZ196578 DCV196578 DMR196578 DWN196578 EGJ196578 EQF196578 FAB196578 FJX196578 FTT196578 GDP196578 GNL196578 GXH196578 HHD196578 HQZ196578 IAV196578 IKR196578 IUN196578 JEJ196578 JOF196578 JYB196578 KHX196578 KRT196578 LBP196578 LLL196578 LVH196578 MFD196578 MOZ196578 MYV196578 NIR196578 NSN196578 OCJ196578 OMF196578 OWB196578 PFX196578 PPT196578 PZP196578 QJL196578 QTH196578 RDD196578 RMZ196578 RWV196578 SGR196578 SQN196578 TAJ196578 TKF196578 TUB196578 UDX196578 UNT196578 UXP196578 VHL196578 VRH196578 WBD196578 WKZ196578 WUV196578 E262114 IJ262114 SF262114 ACB262114 ALX262114 AVT262114 BFP262114 BPL262114 BZH262114 CJD262114 CSZ262114 DCV262114 DMR262114 DWN262114 EGJ262114 EQF262114 FAB262114 FJX262114 FTT262114 GDP262114 GNL262114 GXH262114 HHD262114 HQZ262114 IAV262114 IKR262114 IUN262114 JEJ262114 JOF262114 JYB262114 KHX262114 KRT262114 LBP262114 LLL262114 LVH262114 MFD262114 MOZ262114 MYV262114 NIR262114 NSN262114 OCJ262114 OMF262114 OWB262114 PFX262114 PPT262114 PZP262114 QJL262114 QTH262114 RDD262114 RMZ262114 RWV262114 SGR262114 SQN262114 TAJ262114 TKF262114 TUB262114 UDX262114 UNT262114 UXP262114 VHL262114 VRH262114 WBD262114 WKZ262114 WUV262114 E327650 IJ327650 SF327650 ACB327650 ALX327650 AVT327650 BFP327650 BPL327650 BZH327650 CJD327650 CSZ327650 DCV327650 DMR327650 DWN327650 EGJ327650 EQF327650 FAB327650 FJX327650 FTT327650 GDP327650 GNL327650 GXH327650 HHD327650 HQZ327650 IAV327650 IKR327650 IUN327650 JEJ327650 JOF327650 JYB327650 KHX327650 KRT327650 LBP327650 LLL327650 LVH327650 MFD327650 MOZ327650 MYV327650 NIR327650 NSN327650 OCJ327650 OMF327650 OWB327650 PFX327650 PPT327650 PZP327650 QJL327650 QTH327650 RDD327650 RMZ327650 RWV327650 SGR327650 SQN327650 TAJ327650 TKF327650 TUB327650 UDX327650 UNT327650 UXP327650 VHL327650 VRH327650 WBD327650 WKZ327650 WUV327650 E393186 IJ393186 SF393186 ACB393186 ALX393186 AVT393186 BFP393186 BPL393186 BZH393186 CJD393186 CSZ393186 DCV393186 DMR393186 DWN393186 EGJ393186 EQF393186 FAB393186 FJX393186 FTT393186 GDP393186 GNL393186 GXH393186 HHD393186 HQZ393186 IAV393186 IKR393186 IUN393186 JEJ393186 JOF393186 JYB393186 KHX393186 KRT393186 LBP393186 LLL393186 LVH393186 MFD393186 MOZ393186 MYV393186 NIR393186 NSN393186 OCJ393186 OMF393186 OWB393186 PFX393186 PPT393186 PZP393186 QJL393186 QTH393186 RDD393186 RMZ393186 RWV393186 SGR393186 SQN393186 TAJ393186 TKF393186 TUB393186 UDX393186 UNT393186 UXP393186 VHL393186 VRH393186 WBD393186 WKZ393186 WUV393186 E458722 IJ458722 SF458722 ACB458722 ALX458722 AVT458722 BFP458722 BPL458722 BZH458722 CJD458722 CSZ458722 DCV458722 DMR458722 DWN458722 EGJ458722 EQF458722 FAB458722 FJX458722 FTT458722 GDP458722 GNL458722 GXH458722 HHD458722 HQZ458722 IAV458722 IKR458722 IUN458722 JEJ458722 JOF458722 JYB458722 KHX458722 KRT458722 LBP458722 LLL458722 LVH458722 MFD458722 MOZ458722 MYV458722 NIR458722 NSN458722 OCJ458722 OMF458722 OWB458722 PFX458722 PPT458722 PZP458722 QJL458722 QTH458722 RDD458722 RMZ458722 RWV458722 SGR458722 SQN458722 TAJ458722 TKF458722 TUB458722 UDX458722 UNT458722 UXP458722 VHL458722 VRH458722 WBD458722 WKZ458722 WUV458722 E524258 IJ524258 SF524258 ACB524258 ALX524258 AVT524258 BFP524258 BPL524258 BZH524258 CJD524258 CSZ524258 DCV524258 DMR524258 DWN524258 EGJ524258 EQF524258 FAB524258 FJX524258 FTT524258 GDP524258 GNL524258 GXH524258 HHD524258 HQZ524258 IAV524258 IKR524258 IUN524258 JEJ524258 JOF524258 JYB524258 KHX524258 KRT524258 LBP524258 LLL524258 LVH524258 MFD524258 MOZ524258 MYV524258 NIR524258 NSN524258 OCJ524258 OMF524258 OWB524258 PFX524258 PPT524258 PZP524258 QJL524258 QTH524258 RDD524258 RMZ524258 RWV524258 SGR524258 SQN524258 TAJ524258 TKF524258 TUB524258 UDX524258 UNT524258 UXP524258 VHL524258 VRH524258 WBD524258 WKZ524258 WUV524258 E589794 IJ589794 SF589794 ACB589794 ALX589794 AVT589794 BFP589794 BPL589794 BZH589794 CJD589794 CSZ589794 DCV589794 DMR589794 DWN589794 EGJ589794 EQF589794 FAB589794 FJX589794 FTT589794 GDP589794 GNL589794 GXH589794 HHD589794 HQZ589794 IAV589794 IKR589794 IUN589794 JEJ589794 JOF589794 JYB589794 KHX589794 KRT589794 LBP589794 LLL589794 LVH589794 MFD589794 MOZ589794 MYV589794 NIR589794 NSN589794 OCJ589794 OMF589794 OWB589794 PFX589794 PPT589794 PZP589794 QJL589794 QTH589794 RDD589794 RMZ589794 RWV589794 SGR589794 SQN589794 TAJ589794 TKF589794 TUB589794 UDX589794 UNT589794 UXP589794 VHL589794 VRH589794 WBD589794 WKZ589794 WUV589794 E655330 IJ655330 SF655330 ACB655330 ALX655330 AVT655330 BFP655330 BPL655330 BZH655330 CJD655330 CSZ655330 DCV655330 DMR655330 DWN655330 EGJ655330 EQF655330 FAB655330 FJX655330 FTT655330 GDP655330 GNL655330 GXH655330 HHD655330 HQZ655330 IAV655330 IKR655330 IUN655330 JEJ655330 JOF655330 JYB655330 KHX655330 KRT655330 LBP655330 LLL655330 LVH655330 MFD655330 MOZ655330 MYV655330 NIR655330 NSN655330 OCJ655330 OMF655330 OWB655330 PFX655330 PPT655330 PZP655330 QJL655330 QTH655330 RDD655330 RMZ655330 RWV655330 SGR655330 SQN655330 TAJ655330 TKF655330 TUB655330 UDX655330 UNT655330 UXP655330 VHL655330 VRH655330 WBD655330 WKZ655330 WUV655330 E720866 IJ720866 SF720866 ACB720866 ALX720866 AVT720866 BFP720866 BPL720866 BZH720866 CJD720866 CSZ720866 DCV720866 DMR720866 DWN720866 EGJ720866 EQF720866 FAB720866 FJX720866 FTT720866 GDP720866 GNL720866 GXH720866 HHD720866 HQZ720866 IAV720866 IKR720866 IUN720866 JEJ720866 JOF720866 JYB720866 KHX720866 KRT720866 LBP720866 LLL720866 LVH720866 MFD720866 MOZ720866 MYV720866 NIR720866 NSN720866 OCJ720866 OMF720866 OWB720866 PFX720866 PPT720866 PZP720866 QJL720866 QTH720866 RDD720866 RMZ720866 RWV720866 SGR720866 SQN720866 TAJ720866 TKF720866 TUB720866 UDX720866 UNT720866 UXP720866 VHL720866 VRH720866 WBD720866 WKZ720866 WUV720866 E786402 IJ786402 SF786402 ACB786402 ALX786402 AVT786402 BFP786402 BPL786402 BZH786402 CJD786402 CSZ786402 DCV786402 DMR786402 DWN786402 EGJ786402 EQF786402 FAB786402 FJX786402 FTT786402 GDP786402 GNL786402 GXH786402 HHD786402 HQZ786402 IAV786402 IKR786402 IUN786402 JEJ786402 JOF786402 JYB786402 KHX786402 KRT786402 LBP786402 LLL786402 LVH786402 MFD786402 MOZ786402 MYV786402 NIR786402 NSN786402 OCJ786402 OMF786402 OWB786402 PFX786402 PPT786402 PZP786402 QJL786402 QTH786402 RDD786402 RMZ786402 RWV786402 SGR786402 SQN786402 TAJ786402 TKF786402 TUB786402 UDX786402 UNT786402 UXP786402 VHL786402 VRH786402 WBD786402 WKZ786402 WUV786402 E851938 IJ851938 SF851938 ACB851938 ALX851938 AVT851938 BFP851938 BPL851938 BZH851938 CJD851938 CSZ851938 DCV851938 DMR851938 DWN851938 EGJ851938 EQF851938 FAB851938 FJX851938 FTT851938 GDP851938 GNL851938 GXH851938 HHD851938 HQZ851938 IAV851938 IKR851938 IUN851938 JEJ851938 JOF851938 JYB851938 KHX851938 KRT851938 LBP851938 LLL851938 LVH851938 MFD851938 MOZ851938 MYV851938 NIR851938 NSN851938 OCJ851938 OMF851938 OWB851938 PFX851938 PPT851938 PZP851938 QJL851938 QTH851938 RDD851938 RMZ851938 RWV851938 SGR851938 SQN851938 TAJ851938 TKF851938 TUB851938 UDX851938 UNT851938 UXP851938 VHL851938 VRH851938 WBD851938 WKZ851938 WUV851938 E917474 IJ917474 SF917474 ACB917474 ALX917474 AVT917474 BFP917474 BPL917474 BZH917474 CJD917474 CSZ917474 DCV917474 DMR917474 DWN917474 EGJ917474 EQF917474 FAB917474 FJX917474 FTT917474 GDP917474 GNL917474 GXH917474 HHD917474 HQZ917474 IAV917474 IKR917474 IUN917474 JEJ917474 JOF917474 JYB917474 KHX917474 KRT917474 LBP917474 LLL917474 LVH917474 MFD917474 MOZ917474 MYV917474 NIR917474 NSN917474 OCJ917474 OMF917474 OWB917474 PFX917474 PPT917474 PZP917474 QJL917474 QTH917474 RDD917474 RMZ917474 RWV917474 SGR917474 SQN917474 TAJ917474 TKF917474 TUB917474 UDX917474 UNT917474 UXP917474 VHL917474 VRH917474 WBD917474 WKZ917474 WUV917474 E983010 IJ983010 SF983010 ACB983010 ALX983010 AVT983010 BFP983010 BPL983010 BZH983010 CJD983010 CSZ983010 DCV983010 DMR983010 DWN983010 EGJ983010 EQF983010 FAB983010 FJX983010 FTT983010 GDP983010 GNL983010 GXH983010 HHD983010 HQZ983010 IAV983010 IKR983010 IUN983010 JEJ983010 JOF983010 JYB983010 KHX983010 KRT983010 LBP983010 LLL983010 LVH983010 MFD983010 MOZ983010 MYV983010 NIR983010 NSN983010 OCJ983010 OMF983010 OWB983010 PFX983010 PPT983010 PZP983010 QJL983010 QTH983010 RDD983010 RMZ983010 RWV983010 SGR983010 SQN983010 TAJ983010 TKF983010 TUB983010 UDX983010 UNT983010 UXP983010 VHL983010 VRH983010 WBD983010 WKZ983010 WUV983010 E65493 IJ65493 SF65493 ACB65493 ALX65493 AVT65493 BFP65493 BPL65493 BZH65493 CJD65493 CSZ65493 DCV65493 DMR65493 DWN65493 EGJ65493 EQF65493 FAB65493 FJX65493 FTT65493 GDP65493 GNL65493 GXH65493 HHD65493 HQZ65493 IAV65493 IKR65493 IUN65493 JEJ65493 JOF65493 JYB65493 KHX65493 KRT65493 LBP65493 LLL65493 LVH65493 MFD65493 MOZ65493 MYV65493 NIR65493 NSN65493 OCJ65493 OMF65493 OWB65493 PFX65493 PPT65493 PZP65493 QJL65493 QTH65493 RDD65493 RMZ65493 RWV65493 SGR65493 SQN65493 TAJ65493 TKF65493 TUB65493 UDX65493 UNT65493 UXP65493 VHL65493 VRH65493 WBD65493 WKZ65493 WUV65493 E131029 IJ131029 SF131029 ACB131029 ALX131029 AVT131029 BFP131029 BPL131029 BZH131029 CJD131029 CSZ131029 DCV131029 DMR131029 DWN131029 EGJ131029 EQF131029 FAB131029 FJX131029 FTT131029 GDP131029 GNL131029 GXH131029 HHD131029 HQZ131029 IAV131029 IKR131029 IUN131029 JEJ131029 JOF131029 JYB131029 KHX131029 KRT131029 LBP131029 LLL131029 LVH131029 MFD131029 MOZ131029 MYV131029 NIR131029 NSN131029 OCJ131029 OMF131029 OWB131029 PFX131029 PPT131029 PZP131029 QJL131029 QTH131029 RDD131029 RMZ131029 RWV131029 SGR131029 SQN131029 TAJ131029 TKF131029 TUB131029 UDX131029 UNT131029 UXP131029 VHL131029 VRH131029 WBD131029 WKZ131029 WUV131029 E196565 IJ196565 SF196565 ACB196565 ALX196565 AVT196565 BFP196565 BPL196565 BZH196565 CJD196565 CSZ196565 DCV196565 DMR196565 DWN196565 EGJ196565 EQF196565 FAB196565 FJX196565 FTT196565 GDP196565 GNL196565 GXH196565 HHD196565 HQZ196565 IAV196565 IKR196565 IUN196565 JEJ196565 JOF196565 JYB196565 KHX196565 KRT196565 LBP196565 LLL196565 LVH196565 MFD196565 MOZ196565 MYV196565 NIR196565 NSN196565 OCJ196565 OMF196565 OWB196565 PFX196565 PPT196565 PZP196565 QJL196565 QTH196565 RDD196565 RMZ196565 RWV196565 SGR196565 SQN196565 TAJ196565 TKF196565 TUB196565 UDX196565 UNT196565 UXP196565 VHL196565 VRH196565 WBD196565 WKZ196565 WUV196565 E262101 IJ262101 SF262101 ACB262101 ALX262101 AVT262101 BFP262101 BPL262101 BZH262101 CJD262101 CSZ262101 DCV262101 DMR262101 DWN262101 EGJ262101 EQF262101 FAB262101 FJX262101 FTT262101 GDP262101 GNL262101 GXH262101 HHD262101 HQZ262101 IAV262101 IKR262101 IUN262101 JEJ262101 JOF262101 JYB262101 KHX262101 KRT262101 LBP262101 LLL262101 LVH262101 MFD262101 MOZ262101 MYV262101 NIR262101 NSN262101 OCJ262101 OMF262101 OWB262101 PFX262101 PPT262101 PZP262101 QJL262101 QTH262101 RDD262101 RMZ262101 RWV262101 SGR262101 SQN262101 TAJ262101 TKF262101 TUB262101 UDX262101 UNT262101 UXP262101 VHL262101 VRH262101 WBD262101 WKZ262101 WUV262101 E327637 IJ327637 SF327637 ACB327637 ALX327637 AVT327637 BFP327637 BPL327637 BZH327637 CJD327637 CSZ327637 DCV327637 DMR327637 DWN327637 EGJ327637 EQF327637 FAB327637 FJX327637 FTT327637 GDP327637 GNL327637 GXH327637 HHD327637 HQZ327637 IAV327637 IKR327637 IUN327637 JEJ327637 JOF327637 JYB327637 KHX327637 KRT327637 LBP327637 LLL327637 LVH327637 MFD327637 MOZ327637 MYV327637 NIR327637 NSN327637 OCJ327637 OMF327637 OWB327637 PFX327637 PPT327637 PZP327637 QJL327637 QTH327637 RDD327637 RMZ327637 RWV327637 SGR327637 SQN327637 TAJ327637 TKF327637 TUB327637 UDX327637 UNT327637 UXP327637 VHL327637 VRH327637 WBD327637 WKZ327637 WUV327637 E393173 IJ393173 SF393173 ACB393173 ALX393173 AVT393173 BFP393173 BPL393173 BZH393173 CJD393173 CSZ393173 DCV393173 DMR393173 DWN393173 EGJ393173 EQF393173 FAB393173 FJX393173 FTT393173 GDP393173 GNL393173 GXH393173 HHD393173 HQZ393173 IAV393173 IKR393173 IUN393173 JEJ393173 JOF393173 JYB393173 KHX393173 KRT393173 LBP393173 LLL393173 LVH393173 MFD393173 MOZ393173 MYV393173 NIR393173 NSN393173 OCJ393173 OMF393173 OWB393173 PFX393173 PPT393173 PZP393173 QJL393173 QTH393173 RDD393173 RMZ393173 RWV393173 SGR393173 SQN393173 TAJ393173 TKF393173 TUB393173 UDX393173 UNT393173 UXP393173 VHL393173 VRH393173 WBD393173 WKZ393173 WUV393173 E458709 IJ458709 SF458709 ACB458709 ALX458709 AVT458709 BFP458709 BPL458709 BZH458709 CJD458709 CSZ458709 DCV458709 DMR458709 DWN458709 EGJ458709 EQF458709 FAB458709 FJX458709 FTT458709 GDP458709 GNL458709 GXH458709 HHD458709 HQZ458709 IAV458709 IKR458709 IUN458709 JEJ458709 JOF458709 JYB458709 KHX458709 KRT458709 LBP458709 LLL458709 LVH458709 MFD458709 MOZ458709 MYV458709 NIR458709 NSN458709 OCJ458709 OMF458709 OWB458709 PFX458709 PPT458709 PZP458709 QJL458709 QTH458709 RDD458709 RMZ458709 RWV458709 SGR458709 SQN458709 TAJ458709 TKF458709 TUB458709 UDX458709 UNT458709 UXP458709 VHL458709 VRH458709 WBD458709 WKZ458709 WUV458709 E524245 IJ524245 SF524245 ACB524245 ALX524245 AVT524245 BFP524245 BPL524245 BZH524245 CJD524245 CSZ524245 DCV524245 DMR524245 DWN524245 EGJ524245 EQF524245 FAB524245 FJX524245 FTT524245 GDP524245 GNL524245 GXH524245 HHD524245 HQZ524245 IAV524245 IKR524245 IUN524245 JEJ524245 JOF524245 JYB524245 KHX524245 KRT524245 LBP524245 LLL524245 LVH524245 MFD524245 MOZ524245 MYV524245 NIR524245 NSN524245 OCJ524245 OMF524245 OWB524245 PFX524245 PPT524245 PZP524245 QJL524245 QTH524245 RDD524245 RMZ524245 RWV524245 SGR524245 SQN524245 TAJ524245 TKF524245 TUB524245 UDX524245 UNT524245 UXP524245 VHL524245 VRH524245 WBD524245 WKZ524245 WUV524245 E589781 IJ589781 SF589781 ACB589781 ALX589781 AVT589781 BFP589781 BPL589781 BZH589781 CJD589781 CSZ589781 DCV589781 DMR589781 DWN589781 EGJ589781 EQF589781 FAB589781 FJX589781 FTT589781 GDP589781 GNL589781 GXH589781 HHD589781 HQZ589781 IAV589781 IKR589781 IUN589781 JEJ589781 JOF589781 JYB589781 KHX589781 KRT589781 LBP589781 LLL589781 LVH589781 MFD589781 MOZ589781 MYV589781 NIR589781 NSN589781 OCJ589781 OMF589781 OWB589781 PFX589781 PPT589781 PZP589781 QJL589781 QTH589781 RDD589781 RMZ589781 RWV589781 SGR589781 SQN589781 TAJ589781 TKF589781 TUB589781 UDX589781 UNT589781 UXP589781 VHL589781 VRH589781 WBD589781 WKZ589781 WUV589781 E655317 IJ655317 SF655317 ACB655317 ALX655317 AVT655317 BFP655317 BPL655317 BZH655317 CJD655317 CSZ655317 DCV655317 DMR655317 DWN655317 EGJ655317 EQF655317 FAB655317 FJX655317 FTT655317 GDP655317 GNL655317 GXH655317 HHD655317 HQZ655317 IAV655317 IKR655317 IUN655317 JEJ655317 JOF655317 JYB655317 KHX655317 KRT655317 LBP655317 LLL655317 LVH655317 MFD655317 MOZ655317 MYV655317 NIR655317 NSN655317 OCJ655317 OMF655317 OWB655317 PFX655317 PPT655317 PZP655317 QJL655317 QTH655317 RDD655317 RMZ655317 RWV655317 SGR655317 SQN655317 TAJ655317 TKF655317 TUB655317 UDX655317 UNT655317 UXP655317 VHL655317 VRH655317 WBD655317 WKZ655317 WUV655317 E720853 IJ720853 SF720853 ACB720853 ALX720853 AVT720853 BFP720853 BPL720853 BZH720853 CJD720853 CSZ720853 DCV720853 DMR720853 DWN720853 EGJ720853 EQF720853 FAB720853 FJX720853 FTT720853 GDP720853 GNL720853 GXH720853 HHD720853 HQZ720853 IAV720853 IKR720853 IUN720853 JEJ720853 JOF720853 JYB720853 KHX720853 KRT720853 LBP720853 LLL720853 LVH720853 MFD720853 MOZ720853 MYV720853 NIR720853 NSN720853 OCJ720853 OMF720853 OWB720853 PFX720853 PPT720853 PZP720853 QJL720853 QTH720853 RDD720853 RMZ720853 RWV720853 SGR720853 SQN720853 TAJ720853 TKF720853 TUB720853 UDX720853 UNT720853 UXP720853 VHL720853 VRH720853 WBD720853 WKZ720853 WUV720853 E786389 IJ786389 SF786389 ACB786389 ALX786389 AVT786389 BFP786389 BPL786389 BZH786389 CJD786389 CSZ786389 DCV786389 DMR786389 DWN786389 EGJ786389 EQF786389 FAB786389 FJX786389 FTT786389 GDP786389 GNL786389 GXH786389 HHD786389 HQZ786389 IAV786389 IKR786389 IUN786389 JEJ786389 JOF786389 JYB786389 KHX786389 KRT786389 LBP786389 LLL786389 LVH786389 MFD786389 MOZ786389 MYV786389 NIR786389 NSN786389 OCJ786389 OMF786389 OWB786389 PFX786389 PPT786389 PZP786389 QJL786389 QTH786389 RDD786389 RMZ786389 RWV786389 SGR786389 SQN786389 TAJ786389 TKF786389 TUB786389 UDX786389 UNT786389 UXP786389 VHL786389 VRH786389 WBD786389 WKZ786389 WUV786389 E851925 IJ851925 SF851925 ACB851925 ALX851925 AVT851925 BFP851925 BPL851925 BZH851925 CJD851925 CSZ851925 DCV851925 DMR851925 DWN851925 EGJ851925 EQF851925 FAB851925 FJX851925 FTT851925 GDP851925 GNL851925 GXH851925 HHD851925 HQZ851925 IAV851925 IKR851925 IUN851925 JEJ851925 JOF851925 JYB851925 KHX851925 KRT851925 LBP851925 LLL851925 LVH851925 MFD851925 MOZ851925 MYV851925 NIR851925 NSN851925 OCJ851925 OMF851925 OWB851925 PFX851925 PPT851925 PZP851925 QJL851925 QTH851925 RDD851925 RMZ851925 RWV851925 SGR851925 SQN851925 TAJ851925 TKF851925 TUB851925 UDX851925 UNT851925 UXP851925 VHL851925 VRH851925 WBD851925 WKZ851925 WUV851925 E917461 IJ917461 SF917461 ACB917461 ALX917461 AVT917461 BFP917461 BPL917461 BZH917461 CJD917461 CSZ917461 DCV917461 DMR917461 DWN917461 EGJ917461 EQF917461 FAB917461 FJX917461 FTT917461 GDP917461 GNL917461 GXH917461 HHD917461 HQZ917461 IAV917461 IKR917461 IUN917461 JEJ917461 JOF917461 JYB917461 KHX917461 KRT917461 LBP917461 LLL917461 LVH917461 MFD917461 MOZ917461 MYV917461 NIR917461 NSN917461 OCJ917461 OMF917461 OWB917461 PFX917461 PPT917461 PZP917461 QJL917461 QTH917461 RDD917461 RMZ917461 RWV917461 SGR917461 SQN917461 TAJ917461 TKF917461 TUB917461 UDX917461 UNT917461 UXP917461 VHL917461 VRH917461 WBD917461 WKZ917461 WUV917461 E982997 IJ982997 SF982997 ACB982997 ALX982997 AVT982997 BFP982997 BPL982997 BZH982997 CJD982997 CSZ982997 DCV982997 DMR982997 DWN982997 EGJ982997 EQF982997 FAB982997 FJX982997 FTT982997 GDP982997 GNL982997 GXH982997 HHD982997 HQZ982997 IAV982997 IKR982997 IUN982997 JEJ982997 JOF982997 JYB982997 KHX982997 KRT982997 LBP982997 LLL982997 LVH982997 MFD982997 MOZ982997 MYV982997 NIR982997 NSN982997 OCJ982997 OMF982997 OWB982997 PFX982997 PPT982997 PZP982997 QJL982997 QTH982997 RDD982997 RMZ982997 RWV982997 SGR982997 SQN982997 TAJ982997 TKF982997 TUB982997 UDX982997 UNT982997 UXP982997 VHL982997 VRH982997 WBD982997 WKZ982997 WUV982997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G65375:G65376 IL65375:IL65376 SH65375:SH65376 ACD65375:ACD65376 ALZ65375:ALZ65376 AVV65375:AVV65376 BFR65375:BFR65376 BPN65375:BPN65376 BZJ65375:BZJ65376 CJF65375:CJF65376 CTB65375:CTB65376 DCX65375:DCX65376 DMT65375:DMT65376 DWP65375:DWP65376 EGL65375:EGL65376 EQH65375:EQH65376 FAD65375:FAD65376 FJZ65375:FJZ65376 FTV65375:FTV65376 GDR65375:GDR65376 GNN65375:GNN65376 GXJ65375:GXJ65376 HHF65375:HHF65376 HRB65375:HRB65376 IAX65375:IAX65376 IKT65375:IKT65376 IUP65375:IUP65376 JEL65375:JEL65376 JOH65375:JOH65376 JYD65375:JYD65376 KHZ65375:KHZ65376 KRV65375:KRV65376 LBR65375:LBR65376 LLN65375:LLN65376 LVJ65375:LVJ65376 MFF65375:MFF65376 MPB65375:MPB65376 MYX65375:MYX65376 NIT65375:NIT65376 NSP65375:NSP65376 OCL65375:OCL65376 OMH65375:OMH65376 OWD65375:OWD65376 PFZ65375:PFZ65376 PPV65375:PPV65376 PZR65375:PZR65376 QJN65375:QJN65376 QTJ65375:QTJ65376 RDF65375:RDF65376 RNB65375:RNB65376 RWX65375:RWX65376 SGT65375:SGT65376 SQP65375:SQP65376 TAL65375:TAL65376 TKH65375:TKH65376 TUD65375:TUD65376 UDZ65375:UDZ65376 UNV65375:UNV65376 UXR65375:UXR65376 VHN65375:VHN65376 VRJ65375:VRJ65376 WBF65375:WBF65376 WLB65375:WLB65376 WUX65375:WUX65376 G130911:G130912 IL130911:IL130912 SH130911:SH130912 ACD130911:ACD130912 ALZ130911:ALZ130912 AVV130911:AVV130912 BFR130911:BFR130912 BPN130911:BPN130912 BZJ130911:BZJ130912 CJF130911:CJF130912 CTB130911:CTB130912 DCX130911:DCX130912 DMT130911:DMT130912 DWP130911:DWP130912 EGL130911:EGL130912 EQH130911:EQH130912 FAD130911:FAD130912 FJZ130911:FJZ130912 FTV130911:FTV130912 GDR130911:GDR130912 GNN130911:GNN130912 GXJ130911:GXJ130912 HHF130911:HHF130912 HRB130911:HRB130912 IAX130911:IAX130912 IKT130911:IKT130912 IUP130911:IUP130912 JEL130911:JEL130912 JOH130911:JOH130912 JYD130911:JYD130912 KHZ130911:KHZ130912 KRV130911:KRV130912 LBR130911:LBR130912 LLN130911:LLN130912 LVJ130911:LVJ130912 MFF130911:MFF130912 MPB130911:MPB130912 MYX130911:MYX130912 NIT130911:NIT130912 NSP130911:NSP130912 OCL130911:OCL130912 OMH130911:OMH130912 OWD130911:OWD130912 PFZ130911:PFZ130912 PPV130911:PPV130912 PZR130911:PZR130912 QJN130911:QJN130912 QTJ130911:QTJ130912 RDF130911:RDF130912 RNB130911:RNB130912 RWX130911:RWX130912 SGT130911:SGT130912 SQP130911:SQP130912 TAL130911:TAL130912 TKH130911:TKH130912 TUD130911:TUD130912 UDZ130911:UDZ130912 UNV130911:UNV130912 UXR130911:UXR130912 VHN130911:VHN130912 VRJ130911:VRJ130912 WBF130911:WBF130912 WLB130911:WLB130912 WUX130911:WUX130912 G196447:G196448 IL196447:IL196448 SH196447:SH196448 ACD196447:ACD196448 ALZ196447:ALZ196448 AVV196447:AVV196448 BFR196447:BFR196448 BPN196447:BPN196448 BZJ196447:BZJ196448 CJF196447:CJF196448 CTB196447:CTB196448 DCX196447:DCX196448 DMT196447:DMT196448 DWP196447:DWP196448 EGL196447:EGL196448 EQH196447:EQH196448 FAD196447:FAD196448 FJZ196447:FJZ196448 FTV196447:FTV196448 GDR196447:GDR196448 GNN196447:GNN196448 GXJ196447:GXJ196448 HHF196447:HHF196448 HRB196447:HRB196448 IAX196447:IAX196448 IKT196447:IKT196448 IUP196447:IUP196448 JEL196447:JEL196448 JOH196447:JOH196448 JYD196447:JYD196448 KHZ196447:KHZ196448 KRV196447:KRV196448 LBR196447:LBR196448 LLN196447:LLN196448 LVJ196447:LVJ196448 MFF196447:MFF196448 MPB196447:MPB196448 MYX196447:MYX196448 NIT196447:NIT196448 NSP196447:NSP196448 OCL196447:OCL196448 OMH196447:OMH196448 OWD196447:OWD196448 PFZ196447:PFZ196448 PPV196447:PPV196448 PZR196447:PZR196448 QJN196447:QJN196448 QTJ196447:QTJ196448 RDF196447:RDF196448 RNB196447:RNB196448 RWX196447:RWX196448 SGT196447:SGT196448 SQP196447:SQP196448 TAL196447:TAL196448 TKH196447:TKH196448 TUD196447:TUD196448 UDZ196447:UDZ196448 UNV196447:UNV196448 UXR196447:UXR196448 VHN196447:VHN196448 VRJ196447:VRJ196448 WBF196447:WBF196448 WLB196447:WLB196448 WUX196447:WUX196448 G261983:G261984 IL261983:IL261984 SH261983:SH261984 ACD261983:ACD261984 ALZ261983:ALZ261984 AVV261983:AVV261984 BFR261983:BFR261984 BPN261983:BPN261984 BZJ261983:BZJ261984 CJF261983:CJF261984 CTB261983:CTB261984 DCX261983:DCX261984 DMT261983:DMT261984 DWP261983:DWP261984 EGL261983:EGL261984 EQH261983:EQH261984 FAD261983:FAD261984 FJZ261983:FJZ261984 FTV261983:FTV261984 GDR261983:GDR261984 GNN261983:GNN261984 GXJ261983:GXJ261984 HHF261983:HHF261984 HRB261983:HRB261984 IAX261983:IAX261984 IKT261983:IKT261984 IUP261983:IUP261984 JEL261983:JEL261984 JOH261983:JOH261984 JYD261983:JYD261984 KHZ261983:KHZ261984 KRV261983:KRV261984 LBR261983:LBR261984 LLN261983:LLN261984 LVJ261983:LVJ261984 MFF261983:MFF261984 MPB261983:MPB261984 MYX261983:MYX261984 NIT261983:NIT261984 NSP261983:NSP261984 OCL261983:OCL261984 OMH261983:OMH261984 OWD261983:OWD261984 PFZ261983:PFZ261984 PPV261983:PPV261984 PZR261983:PZR261984 QJN261983:QJN261984 QTJ261983:QTJ261984 RDF261983:RDF261984 RNB261983:RNB261984 RWX261983:RWX261984 SGT261983:SGT261984 SQP261983:SQP261984 TAL261983:TAL261984 TKH261983:TKH261984 TUD261983:TUD261984 UDZ261983:UDZ261984 UNV261983:UNV261984 UXR261983:UXR261984 VHN261983:VHN261984 VRJ261983:VRJ261984 WBF261983:WBF261984 WLB261983:WLB261984 WUX261983:WUX261984 G327519:G327520 IL327519:IL327520 SH327519:SH327520 ACD327519:ACD327520 ALZ327519:ALZ327520 AVV327519:AVV327520 BFR327519:BFR327520 BPN327519:BPN327520 BZJ327519:BZJ327520 CJF327519:CJF327520 CTB327519:CTB327520 DCX327519:DCX327520 DMT327519:DMT327520 DWP327519:DWP327520 EGL327519:EGL327520 EQH327519:EQH327520 FAD327519:FAD327520 FJZ327519:FJZ327520 FTV327519:FTV327520 GDR327519:GDR327520 GNN327519:GNN327520 GXJ327519:GXJ327520 HHF327519:HHF327520 HRB327519:HRB327520 IAX327519:IAX327520 IKT327519:IKT327520 IUP327519:IUP327520 JEL327519:JEL327520 JOH327519:JOH327520 JYD327519:JYD327520 KHZ327519:KHZ327520 KRV327519:KRV327520 LBR327519:LBR327520 LLN327519:LLN327520 LVJ327519:LVJ327520 MFF327519:MFF327520 MPB327519:MPB327520 MYX327519:MYX327520 NIT327519:NIT327520 NSP327519:NSP327520 OCL327519:OCL327520 OMH327519:OMH327520 OWD327519:OWD327520 PFZ327519:PFZ327520 PPV327519:PPV327520 PZR327519:PZR327520 QJN327519:QJN327520 QTJ327519:QTJ327520 RDF327519:RDF327520 RNB327519:RNB327520 RWX327519:RWX327520 SGT327519:SGT327520 SQP327519:SQP327520 TAL327519:TAL327520 TKH327519:TKH327520 TUD327519:TUD327520 UDZ327519:UDZ327520 UNV327519:UNV327520 UXR327519:UXR327520 VHN327519:VHN327520 VRJ327519:VRJ327520 WBF327519:WBF327520 WLB327519:WLB327520 WUX327519:WUX327520 G393055:G393056 IL393055:IL393056 SH393055:SH393056 ACD393055:ACD393056 ALZ393055:ALZ393056 AVV393055:AVV393056 BFR393055:BFR393056 BPN393055:BPN393056 BZJ393055:BZJ393056 CJF393055:CJF393056 CTB393055:CTB393056 DCX393055:DCX393056 DMT393055:DMT393056 DWP393055:DWP393056 EGL393055:EGL393056 EQH393055:EQH393056 FAD393055:FAD393056 FJZ393055:FJZ393056 FTV393055:FTV393056 GDR393055:GDR393056 GNN393055:GNN393056 GXJ393055:GXJ393056 HHF393055:HHF393056 HRB393055:HRB393056 IAX393055:IAX393056 IKT393055:IKT393056 IUP393055:IUP393056 JEL393055:JEL393056 JOH393055:JOH393056 JYD393055:JYD393056 KHZ393055:KHZ393056 KRV393055:KRV393056 LBR393055:LBR393056 LLN393055:LLN393056 LVJ393055:LVJ393056 MFF393055:MFF393056 MPB393055:MPB393056 MYX393055:MYX393056 NIT393055:NIT393056 NSP393055:NSP393056 OCL393055:OCL393056 OMH393055:OMH393056 OWD393055:OWD393056 PFZ393055:PFZ393056 PPV393055:PPV393056 PZR393055:PZR393056 QJN393055:QJN393056 QTJ393055:QTJ393056 RDF393055:RDF393056 RNB393055:RNB393056 RWX393055:RWX393056 SGT393055:SGT393056 SQP393055:SQP393056 TAL393055:TAL393056 TKH393055:TKH393056 TUD393055:TUD393056 UDZ393055:UDZ393056 UNV393055:UNV393056 UXR393055:UXR393056 VHN393055:VHN393056 VRJ393055:VRJ393056 WBF393055:WBF393056 WLB393055:WLB393056 WUX393055:WUX393056 G458591:G458592 IL458591:IL458592 SH458591:SH458592 ACD458591:ACD458592 ALZ458591:ALZ458592 AVV458591:AVV458592 BFR458591:BFR458592 BPN458591:BPN458592 BZJ458591:BZJ458592 CJF458591:CJF458592 CTB458591:CTB458592 DCX458591:DCX458592 DMT458591:DMT458592 DWP458591:DWP458592 EGL458591:EGL458592 EQH458591:EQH458592 FAD458591:FAD458592 FJZ458591:FJZ458592 FTV458591:FTV458592 GDR458591:GDR458592 GNN458591:GNN458592 GXJ458591:GXJ458592 HHF458591:HHF458592 HRB458591:HRB458592 IAX458591:IAX458592 IKT458591:IKT458592 IUP458591:IUP458592 JEL458591:JEL458592 JOH458591:JOH458592 JYD458591:JYD458592 KHZ458591:KHZ458592 KRV458591:KRV458592 LBR458591:LBR458592 LLN458591:LLN458592 LVJ458591:LVJ458592 MFF458591:MFF458592 MPB458591:MPB458592 MYX458591:MYX458592 NIT458591:NIT458592 NSP458591:NSP458592 OCL458591:OCL458592 OMH458591:OMH458592 OWD458591:OWD458592 PFZ458591:PFZ458592 PPV458591:PPV458592 PZR458591:PZR458592 QJN458591:QJN458592 QTJ458591:QTJ458592 RDF458591:RDF458592 RNB458591:RNB458592 RWX458591:RWX458592 SGT458591:SGT458592 SQP458591:SQP458592 TAL458591:TAL458592 TKH458591:TKH458592 TUD458591:TUD458592 UDZ458591:UDZ458592 UNV458591:UNV458592 UXR458591:UXR458592 VHN458591:VHN458592 VRJ458591:VRJ458592 WBF458591:WBF458592 WLB458591:WLB458592 WUX458591:WUX458592 G524127:G524128 IL524127:IL524128 SH524127:SH524128 ACD524127:ACD524128 ALZ524127:ALZ524128 AVV524127:AVV524128 BFR524127:BFR524128 BPN524127:BPN524128 BZJ524127:BZJ524128 CJF524127:CJF524128 CTB524127:CTB524128 DCX524127:DCX524128 DMT524127:DMT524128 DWP524127:DWP524128 EGL524127:EGL524128 EQH524127:EQH524128 FAD524127:FAD524128 FJZ524127:FJZ524128 FTV524127:FTV524128 GDR524127:GDR524128 GNN524127:GNN524128 GXJ524127:GXJ524128 HHF524127:HHF524128 HRB524127:HRB524128 IAX524127:IAX524128 IKT524127:IKT524128 IUP524127:IUP524128 JEL524127:JEL524128 JOH524127:JOH524128 JYD524127:JYD524128 KHZ524127:KHZ524128 KRV524127:KRV524128 LBR524127:LBR524128 LLN524127:LLN524128 LVJ524127:LVJ524128 MFF524127:MFF524128 MPB524127:MPB524128 MYX524127:MYX524128 NIT524127:NIT524128 NSP524127:NSP524128 OCL524127:OCL524128 OMH524127:OMH524128 OWD524127:OWD524128 PFZ524127:PFZ524128 PPV524127:PPV524128 PZR524127:PZR524128 QJN524127:QJN524128 QTJ524127:QTJ524128 RDF524127:RDF524128 RNB524127:RNB524128 RWX524127:RWX524128 SGT524127:SGT524128 SQP524127:SQP524128 TAL524127:TAL524128 TKH524127:TKH524128 TUD524127:TUD524128 UDZ524127:UDZ524128 UNV524127:UNV524128 UXR524127:UXR524128 VHN524127:VHN524128 VRJ524127:VRJ524128 WBF524127:WBF524128 WLB524127:WLB524128 WUX524127:WUX524128 G589663:G589664 IL589663:IL589664 SH589663:SH589664 ACD589663:ACD589664 ALZ589663:ALZ589664 AVV589663:AVV589664 BFR589663:BFR589664 BPN589663:BPN589664 BZJ589663:BZJ589664 CJF589663:CJF589664 CTB589663:CTB589664 DCX589663:DCX589664 DMT589663:DMT589664 DWP589663:DWP589664 EGL589663:EGL589664 EQH589663:EQH589664 FAD589663:FAD589664 FJZ589663:FJZ589664 FTV589663:FTV589664 GDR589663:GDR589664 GNN589663:GNN589664 GXJ589663:GXJ589664 HHF589663:HHF589664 HRB589663:HRB589664 IAX589663:IAX589664 IKT589663:IKT589664 IUP589663:IUP589664 JEL589663:JEL589664 JOH589663:JOH589664 JYD589663:JYD589664 KHZ589663:KHZ589664 KRV589663:KRV589664 LBR589663:LBR589664 LLN589663:LLN589664 LVJ589663:LVJ589664 MFF589663:MFF589664 MPB589663:MPB589664 MYX589663:MYX589664 NIT589663:NIT589664 NSP589663:NSP589664 OCL589663:OCL589664 OMH589663:OMH589664 OWD589663:OWD589664 PFZ589663:PFZ589664 PPV589663:PPV589664 PZR589663:PZR589664 QJN589663:QJN589664 QTJ589663:QTJ589664 RDF589663:RDF589664 RNB589663:RNB589664 RWX589663:RWX589664 SGT589663:SGT589664 SQP589663:SQP589664 TAL589663:TAL589664 TKH589663:TKH589664 TUD589663:TUD589664 UDZ589663:UDZ589664 UNV589663:UNV589664 UXR589663:UXR589664 VHN589663:VHN589664 VRJ589663:VRJ589664 WBF589663:WBF589664 WLB589663:WLB589664 WUX589663:WUX589664 G655199:G655200 IL655199:IL655200 SH655199:SH655200 ACD655199:ACD655200 ALZ655199:ALZ655200 AVV655199:AVV655200 BFR655199:BFR655200 BPN655199:BPN655200 BZJ655199:BZJ655200 CJF655199:CJF655200 CTB655199:CTB655200 DCX655199:DCX655200 DMT655199:DMT655200 DWP655199:DWP655200 EGL655199:EGL655200 EQH655199:EQH655200 FAD655199:FAD655200 FJZ655199:FJZ655200 FTV655199:FTV655200 GDR655199:GDR655200 GNN655199:GNN655200 GXJ655199:GXJ655200 HHF655199:HHF655200 HRB655199:HRB655200 IAX655199:IAX655200 IKT655199:IKT655200 IUP655199:IUP655200 JEL655199:JEL655200 JOH655199:JOH655200 JYD655199:JYD655200 KHZ655199:KHZ655200 KRV655199:KRV655200 LBR655199:LBR655200 LLN655199:LLN655200 LVJ655199:LVJ655200 MFF655199:MFF655200 MPB655199:MPB655200 MYX655199:MYX655200 NIT655199:NIT655200 NSP655199:NSP655200 OCL655199:OCL655200 OMH655199:OMH655200 OWD655199:OWD655200 PFZ655199:PFZ655200 PPV655199:PPV655200 PZR655199:PZR655200 QJN655199:QJN655200 QTJ655199:QTJ655200 RDF655199:RDF655200 RNB655199:RNB655200 RWX655199:RWX655200 SGT655199:SGT655200 SQP655199:SQP655200 TAL655199:TAL655200 TKH655199:TKH655200 TUD655199:TUD655200 UDZ655199:UDZ655200 UNV655199:UNV655200 UXR655199:UXR655200 VHN655199:VHN655200 VRJ655199:VRJ655200 WBF655199:WBF655200 WLB655199:WLB655200 WUX655199:WUX655200 G720735:G720736 IL720735:IL720736 SH720735:SH720736 ACD720735:ACD720736 ALZ720735:ALZ720736 AVV720735:AVV720736 BFR720735:BFR720736 BPN720735:BPN720736 BZJ720735:BZJ720736 CJF720735:CJF720736 CTB720735:CTB720736 DCX720735:DCX720736 DMT720735:DMT720736 DWP720735:DWP720736 EGL720735:EGL720736 EQH720735:EQH720736 FAD720735:FAD720736 FJZ720735:FJZ720736 FTV720735:FTV720736 GDR720735:GDR720736 GNN720735:GNN720736 GXJ720735:GXJ720736 HHF720735:HHF720736 HRB720735:HRB720736 IAX720735:IAX720736 IKT720735:IKT720736 IUP720735:IUP720736 JEL720735:JEL720736 JOH720735:JOH720736 JYD720735:JYD720736 KHZ720735:KHZ720736 KRV720735:KRV720736 LBR720735:LBR720736 LLN720735:LLN720736 LVJ720735:LVJ720736 MFF720735:MFF720736 MPB720735:MPB720736 MYX720735:MYX720736 NIT720735:NIT720736 NSP720735:NSP720736 OCL720735:OCL720736 OMH720735:OMH720736 OWD720735:OWD720736 PFZ720735:PFZ720736 PPV720735:PPV720736 PZR720735:PZR720736 QJN720735:QJN720736 QTJ720735:QTJ720736 RDF720735:RDF720736 RNB720735:RNB720736 RWX720735:RWX720736 SGT720735:SGT720736 SQP720735:SQP720736 TAL720735:TAL720736 TKH720735:TKH720736 TUD720735:TUD720736 UDZ720735:UDZ720736 UNV720735:UNV720736 UXR720735:UXR720736 VHN720735:VHN720736 VRJ720735:VRJ720736 WBF720735:WBF720736 WLB720735:WLB720736 WUX720735:WUX720736 G786271:G786272 IL786271:IL786272 SH786271:SH786272 ACD786271:ACD786272 ALZ786271:ALZ786272 AVV786271:AVV786272 BFR786271:BFR786272 BPN786271:BPN786272 BZJ786271:BZJ786272 CJF786271:CJF786272 CTB786271:CTB786272 DCX786271:DCX786272 DMT786271:DMT786272 DWP786271:DWP786272 EGL786271:EGL786272 EQH786271:EQH786272 FAD786271:FAD786272 FJZ786271:FJZ786272 FTV786271:FTV786272 GDR786271:GDR786272 GNN786271:GNN786272 GXJ786271:GXJ786272 HHF786271:HHF786272 HRB786271:HRB786272 IAX786271:IAX786272 IKT786271:IKT786272 IUP786271:IUP786272 JEL786271:JEL786272 JOH786271:JOH786272 JYD786271:JYD786272 KHZ786271:KHZ786272 KRV786271:KRV786272 LBR786271:LBR786272 LLN786271:LLN786272 LVJ786271:LVJ786272 MFF786271:MFF786272 MPB786271:MPB786272 MYX786271:MYX786272 NIT786271:NIT786272 NSP786271:NSP786272 OCL786271:OCL786272 OMH786271:OMH786272 OWD786271:OWD786272 PFZ786271:PFZ786272 PPV786271:PPV786272 PZR786271:PZR786272 QJN786271:QJN786272 QTJ786271:QTJ786272 RDF786271:RDF786272 RNB786271:RNB786272 RWX786271:RWX786272 SGT786271:SGT786272 SQP786271:SQP786272 TAL786271:TAL786272 TKH786271:TKH786272 TUD786271:TUD786272 UDZ786271:UDZ786272 UNV786271:UNV786272 UXR786271:UXR786272 VHN786271:VHN786272 VRJ786271:VRJ786272 WBF786271:WBF786272 WLB786271:WLB786272 WUX786271:WUX786272 G851807:G851808 IL851807:IL851808 SH851807:SH851808 ACD851807:ACD851808 ALZ851807:ALZ851808 AVV851807:AVV851808 BFR851807:BFR851808 BPN851807:BPN851808 BZJ851807:BZJ851808 CJF851807:CJF851808 CTB851807:CTB851808 DCX851807:DCX851808 DMT851807:DMT851808 DWP851807:DWP851808 EGL851807:EGL851808 EQH851807:EQH851808 FAD851807:FAD851808 FJZ851807:FJZ851808 FTV851807:FTV851808 GDR851807:GDR851808 GNN851807:GNN851808 GXJ851807:GXJ851808 HHF851807:HHF851808 HRB851807:HRB851808 IAX851807:IAX851808 IKT851807:IKT851808 IUP851807:IUP851808 JEL851807:JEL851808 JOH851807:JOH851808 JYD851807:JYD851808 KHZ851807:KHZ851808 KRV851807:KRV851808 LBR851807:LBR851808 LLN851807:LLN851808 LVJ851807:LVJ851808 MFF851807:MFF851808 MPB851807:MPB851808 MYX851807:MYX851808 NIT851807:NIT851808 NSP851807:NSP851808 OCL851807:OCL851808 OMH851807:OMH851808 OWD851807:OWD851808 PFZ851807:PFZ851808 PPV851807:PPV851808 PZR851807:PZR851808 QJN851807:QJN851808 QTJ851807:QTJ851808 RDF851807:RDF851808 RNB851807:RNB851808 RWX851807:RWX851808 SGT851807:SGT851808 SQP851807:SQP851808 TAL851807:TAL851808 TKH851807:TKH851808 TUD851807:TUD851808 UDZ851807:UDZ851808 UNV851807:UNV851808 UXR851807:UXR851808 VHN851807:VHN851808 VRJ851807:VRJ851808 WBF851807:WBF851808 WLB851807:WLB851808 WUX851807:WUX851808 G917343:G917344 IL917343:IL917344 SH917343:SH917344 ACD917343:ACD917344 ALZ917343:ALZ917344 AVV917343:AVV917344 BFR917343:BFR917344 BPN917343:BPN917344 BZJ917343:BZJ917344 CJF917343:CJF917344 CTB917343:CTB917344 DCX917343:DCX917344 DMT917343:DMT917344 DWP917343:DWP917344 EGL917343:EGL917344 EQH917343:EQH917344 FAD917343:FAD917344 FJZ917343:FJZ917344 FTV917343:FTV917344 GDR917343:GDR917344 GNN917343:GNN917344 GXJ917343:GXJ917344 HHF917343:HHF917344 HRB917343:HRB917344 IAX917343:IAX917344 IKT917343:IKT917344 IUP917343:IUP917344 JEL917343:JEL917344 JOH917343:JOH917344 JYD917343:JYD917344 KHZ917343:KHZ917344 KRV917343:KRV917344 LBR917343:LBR917344 LLN917343:LLN917344 LVJ917343:LVJ917344 MFF917343:MFF917344 MPB917343:MPB917344 MYX917343:MYX917344 NIT917343:NIT917344 NSP917343:NSP917344 OCL917343:OCL917344 OMH917343:OMH917344 OWD917343:OWD917344 PFZ917343:PFZ917344 PPV917343:PPV917344 PZR917343:PZR917344 QJN917343:QJN917344 QTJ917343:QTJ917344 RDF917343:RDF917344 RNB917343:RNB917344 RWX917343:RWX917344 SGT917343:SGT917344 SQP917343:SQP917344 TAL917343:TAL917344 TKH917343:TKH917344 TUD917343:TUD917344 UDZ917343:UDZ917344 UNV917343:UNV917344 UXR917343:UXR917344 VHN917343:VHN917344 VRJ917343:VRJ917344 WBF917343:WBF917344 WLB917343:WLB917344 WUX917343:WUX917344 G982879:G982880 IL982879:IL982880 SH982879:SH982880 ACD982879:ACD982880 ALZ982879:ALZ982880 AVV982879:AVV982880 BFR982879:BFR982880 BPN982879:BPN982880 BZJ982879:BZJ982880 CJF982879:CJF982880 CTB982879:CTB982880 DCX982879:DCX982880 DMT982879:DMT982880 DWP982879:DWP982880 EGL982879:EGL982880 EQH982879:EQH982880 FAD982879:FAD982880 FJZ982879:FJZ982880 FTV982879:FTV982880 GDR982879:GDR982880 GNN982879:GNN982880 GXJ982879:GXJ982880 HHF982879:HHF982880 HRB982879:HRB982880 IAX982879:IAX982880 IKT982879:IKT982880 IUP982879:IUP982880 JEL982879:JEL982880 JOH982879:JOH982880 JYD982879:JYD982880 KHZ982879:KHZ982880 KRV982879:KRV982880 LBR982879:LBR982880 LLN982879:LLN982880 LVJ982879:LVJ982880 MFF982879:MFF982880 MPB982879:MPB982880 MYX982879:MYX982880 NIT982879:NIT982880 NSP982879:NSP982880 OCL982879:OCL982880 OMH982879:OMH982880 OWD982879:OWD982880 PFZ982879:PFZ982880 PPV982879:PPV982880 PZR982879:PZR982880 QJN982879:QJN982880 QTJ982879:QTJ982880 RDF982879:RDF982880 RNB982879:RNB982880 RWX982879:RWX982880 SGT982879:SGT982880 SQP982879:SQP982880 TAL982879:TAL982880 TKH982879:TKH982880 TUD982879:TUD982880 UDZ982879:UDZ982880 UNV982879:UNV982880 UXR982879:UXR982880 VHN982879:VHN982880 VRJ982879:VRJ982880 WBF982879:WBF982880 WLB982879:WLB982880 WUX982879:WUX982880 D123:E127 II123:IJ127 SE123:SF127 ACA123:ACB127 ALW123:ALX127 AVS123:AVT127 BFO123:BFP127 BPK123:BPL127 BZG123:BZH127 CJC123:CJD127 CSY123:CSZ127 DCU123:DCV127 DMQ123:DMR127 DWM123:DWN127 EGI123:EGJ127 EQE123:EQF127 FAA123:FAB127 FJW123:FJX127 FTS123:FTT127 GDO123:GDP127 GNK123:GNL127 GXG123:GXH127 HHC123:HHD127 HQY123:HQZ127 IAU123:IAV127 IKQ123:IKR127 IUM123:IUN127 JEI123:JEJ127 JOE123:JOF127 JYA123:JYB127 KHW123:KHX127 KRS123:KRT127 LBO123:LBP127 LLK123:LLL127 LVG123:LVH127 MFC123:MFD127 MOY123:MOZ127 MYU123:MYV127 NIQ123:NIR127 NSM123:NSN127 OCI123:OCJ127 OME123:OMF127 OWA123:OWB127 PFW123:PFX127 PPS123:PPT127 PZO123:PZP127 QJK123:QJL127 QTG123:QTH127 RDC123:RDD127 RMY123:RMZ127 RWU123:RWV127 SGQ123:SGR127 SQM123:SQN127 TAI123:TAJ127 TKE123:TKF127 TUA123:TUB127 UDW123:UDX127 UNS123:UNT127 UXO123:UXP127 VHK123:VHL127 VRG123:VRH127 WBC123:WBD127 WKY123:WKZ127 WUU123:WUV127 D65659:E65663 II65659:IJ65663 SE65659:SF65663 ACA65659:ACB65663 ALW65659:ALX65663 AVS65659:AVT65663 BFO65659:BFP65663 BPK65659:BPL65663 BZG65659:BZH65663 CJC65659:CJD65663 CSY65659:CSZ65663 DCU65659:DCV65663 DMQ65659:DMR65663 DWM65659:DWN65663 EGI65659:EGJ65663 EQE65659:EQF65663 FAA65659:FAB65663 FJW65659:FJX65663 FTS65659:FTT65663 GDO65659:GDP65663 GNK65659:GNL65663 GXG65659:GXH65663 HHC65659:HHD65663 HQY65659:HQZ65663 IAU65659:IAV65663 IKQ65659:IKR65663 IUM65659:IUN65663 JEI65659:JEJ65663 JOE65659:JOF65663 JYA65659:JYB65663 KHW65659:KHX65663 KRS65659:KRT65663 LBO65659:LBP65663 LLK65659:LLL65663 LVG65659:LVH65663 MFC65659:MFD65663 MOY65659:MOZ65663 MYU65659:MYV65663 NIQ65659:NIR65663 NSM65659:NSN65663 OCI65659:OCJ65663 OME65659:OMF65663 OWA65659:OWB65663 PFW65659:PFX65663 PPS65659:PPT65663 PZO65659:PZP65663 QJK65659:QJL65663 QTG65659:QTH65663 RDC65659:RDD65663 RMY65659:RMZ65663 RWU65659:RWV65663 SGQ65659:SGR65663 SQM65659:SQN65663 TAI65659:TAJ65663 TKE65659:TKF65663 TUA65659:TUB65663 UDW65659:UDX65663 UNS65659:UNT65663 UXO65659:UXP65663 VHK65659:VHL65663 VRG65659:VRH65663 WBC65659:WBD65663 WKY65659:WKZ65663 WUU65659:WUV65663 D131195:E131199 II131195:IJ131199 SE131195:SF131199 ACA131195:ACB131199 ALW131195:ALX131199 AVS131195:AVT131199 BFO131195:BFP131199 BPK131195:BPL131199 BZG131195:BZH131199 CJC131195:CJD131199 CSY131195:CSZ131199 DCU131195:DCV131199 DMQ131195:DMR131199 DWM131195:DWN131199 EGI131195:EGJ131199 EQE131195:EQF131199 FAA131195:FAB131199 FJW131195:FJX131199 FTS131195:FTT131199 GDO131195:GDP131199 GNK131195:GNL131199 GXG131195:GXH131199 HHC131195:HHD131199 HQY131195:HQZ131199 IAU131195:IAV131199 IKQ131195:IKR131199 IUM131195:IUN131199 JEI131195:JEJ131199 JOE131195:JOF131199 JYA131195:JYB131199 KHW131195:KHX131199 KRS131195:KRT131199 LBO131195:LBP131199 LLK131195:LLL131199 LVG131195:LVH131199 MFC131195:MFD131199 MOY131195:MOZ131199 MYU131195:MYV131199 NIQ131195:NIR131199 NSM131195:NSN131199 OCI131195:OCJ131199 OME131195:OMF131199 OWA131195:OWB131199 PFW131195:PFX131199 PPS131195:PPT131199 PZO131195:PZP131199 QJK131195:QJL131199 QTG131195:QTH131199 RDC131195:RDD131199 RMY131195:RMZ131199 RWU131195:RWV131199 SGQ131195:SGR131199 SQM131195:SQN131199 TAI131195:TAJ131199 TKE131195:TKF131199 TUA131195:TUB131199 UDW131195:UDX131199 UNS131195:UNT131199 UXO131195:UXP131199 VHK131195:VHL131199 VRG131195:VRH131199 WBC131195:WBD131199 WKY131195:WKZ131199 WUU131195:WUV131199 D196731:E196735 II196731:IJ196735 SE196731:SF196735 ACA196731:ACB196735 ALW196731:ALX196735 AVS196731:AVT196735 BFO196731:BFP196735 BPK196731:BPL196735 BZG196731:BZH196735 CJC196731:CJD196735 CSY196731:CSZ196735 DCU196731:DCV196735 DMQ196731:DMR196735 DWM196731:DWN196735 EGI196731:EGJ196735 EQE196731:EQF196735 FAA196731:FAB196735 FJW196731:FJX196735 FTS196731:FTT196735 GDO196731:GDP196735 GNK196731:GNL196735 GXG196731:GXH196735 HHC196731:HHD196735 HQY196731:HQZ196735 IAU196731:IAV196735 IKQ196731:IKR196735 IUM196731:IUN196735 JEI196731:JEJ196735 JOE196731:JOF196735 JYA196731:JYB196735 KHW196731:KHX196735 KRS196731:KRT196735 LBO196731:LBP196735 LLK196731:LLL196735 LVG196731:LVH196735 MFC196731:MFD196735 MOY196731:MOZ196735 MYU196731:MYV196735 NIQ196731:NIR196735 NSM196731:NSN196735 OCI196731:OCJ196735 OME196731:OMF196735 OWA196731:OWB196735 PFW196731:PFX196735 PPS196731:PPT196735 PZO196731:PZP196735 QJK196731:QJL196735 QTG196731:QTH196735 RDC196731:RDD196735 RMY196731:RMZ196735 RWU196731:RWV196735 SGQ196731:SGR196735 SQM196731:SQN196735 TAI196731:TAJ196735 TKE196731:TKF196735 TUA196731:TUB196735 UDW196731:UDX196735 UNS196731:UNT196735 UXO196731:UXP196735 VHK196731:VHL196735 VRG196731:VRH196735 WBC196731:WBD196735 WKY196731:WKZ196735 WUU196731:WUV196735 D262267:E262271 II262267:IJ262271 SE262267:SF262271 ACA262267:ACB262271 ALW262267:ALX262271 AVS262267:AVT262271 BFO262267:BFP262271 BPK262267:BPL262271 BZG262267:BZH262271 CJC262267:CJD262271 CSY262267:CSZ262271 DCU262267:DCV262271 DMQ262267:DMR262271 DWM262267:DWN262271 EGI262267:EGJ262271 EQE262267:EQF262271 FAA262267:FAB262271 FJW262267:FJX262271 FTS262267:FTT262271 GDO262267:GDP262271 GNK262267:GNL262271 GXG262267:GXH262271 HHC262267:HHD262271 HQY262267:HQZ262271 IAU262267:IAV262271 IKQ262267:IKR262271 IUM262267:IUN262271 JEI262267:JEJ262271 JOE262267:JOF262271 JYA262267:JYB262271 KHW262267:KHX262271 KRS262267:KRT262271 LBO262267:LBP262271 LLK262267:LLL262271 LVG262267:LVH262271 MFC262267:MFD262271 MOY262267:MOZ262271 MYU262267:MYV262271 NIQ262267:NIR262271 NSM262267:NSN262271 OCI262267:OCJ262271 OME262267:OMF262271 OWA262267:OWB262271 PFW262267:PFX262271 PPS262267:PPT262271 PZO262267:PZP262271 QJK262267:QJL262271 QTG262267:QTH262271 RDC262267:RDD262271 RMY262267:RMZ262271 RWU262267:RWV262271 SGQ262267:SGR262271 SQM262267:SQN262271 TAI262267:TAJ262271 TKE262267:TKF262271 TUA262267:TUB262271 UDW262267:UDX262271 UNS262267:UNT262271 UXO262267:UXP262271 VHK262267:VHL262271 VRG262267:VRH262271 WBC262267:WBD262271 WKY262267:WKZ262271 WUU262267:WUV262271 D327803:E327807 II327803:IJ327807 SE327803:SF327807 ACA327803:ACB327807 ALW327803:ALX327807 AVS327803:AVT327807 BFO327803:BFP327807 BPK327803:BPL327807 BZG327803:BZH327807 CJC327803:CJD327807 CSY327803:CSZ327807 DCU327803:DCV327807 DMQ327803:DMR327807 DWM327803:DWN327807 EGI327803:EGJ327807 EQE327803:EQF327807 FAA327803:FAB327807 FJW327803:FJX327807 FTS327803:FTT327807 GDO327803:GDP327807 GNK327803:GNL327807 GXG327803:GXH327807 HHC327803:HHD327807 HQY327803:HQZ327807 IAU327803:IAV327807 IKQ327803:IKR327807 IUM327803:IUN327807 JEI327803:JEJ327807 JOE327803:JOF327807 JYA327803:JYB327807 KHW327803:KHX327807 KRS327803:KRT327807 LBO327803:LBP327807 LLK327803:LLL327807 LVG327803:LVH327807 MFC327803:MFD327807 MOY327803:MOZ327807 MYU327803:MYV327807 NIQ327803:NIR327807 NSM327803:NSN327807 OCI327803:OCJ327807 OME327803:OMF327807 OWA327803:OWB327807 PFW327803:PFX327807 PPS327803:PPT327807 PZO327803:PZP327807 QJK327803:QJL327807 QTG327803:QTH327807 RDC327803:RDD327807 RMY327803:RMZ327807 RWU327803:RWV327807 SGQ327803:SGR327807 SQM327803:SQN327807 TAI327803:TAJ327807 TKE327803:TKF327807 TUA327803:TUB327807 UDW327803:UDX327807 UNS327803:UNT327807 UXO327803:UXP327807 VHK327803:VHL327807 VRG327803:VRH327807 WBC327803:WBD327807 WKY327803:WKZ327807 WUU327803:WUV327807 D393339:E393343 II393339:IJ393343 SE393339:SF393343 ACA393339:ACB393343 ALW393339:ALX393343 AVS393339:AVT393343 BFO393339:BFP393343 BPK393339:BPL393343 BZG393339:BZH393343 CJC393339:CJD393343 CSY393339:CSZ393343 DCU393339:DCV393343 DMQ393339:DMR393343 DWM393339:DWN393343 EGI393339:EGJ393343 EQE393339:EQF393343 FAA393339:FAB393343 FJW393339:FJX393343 FTS393339:FTT393343 GDO393339:GDP393343 GNK393339:GNL393343 GXG393339:GXH393343 HHC393339:HHD393343 HQY393339:HQZ393343 IAU393339:IAV393343 IKQ393339:IKR393343 IUM393339:IUN393343 JEI393339:JEJ393343 JOE393339:JOF393343 JYA393339:JYB393343 KHW393339:KHX393343 KRS393339:KRT393343 LBO393339:LBP393343 LLK393339:LLL393343 LVG393339:LVH393343 MFC393339:MFD393343 MOY393339:MOZ393343 MYU393339:MYV393343 NIQ393339:NIR393343 NSM393339:NSN393343 OCI393339:OCJ393343 OME393339:OMF393343 OWA393339:OWB393343 PFW393339:PFX393343 PPS393339:PPT393343 PZO393339:PZP393343 QJK393339:QJL393343 QTG393339:QTH393343 RDC393339:RDD393343 RMY393339:RMZ393343 RWU393339:RWV393343 SGQ393339:SGR393343 SQM393339:SQN393343 TAI393339:TAJ393343 TKE393339:TKF393343 TUA393339:TUB393343 UDW393339:UDX393343 UNS393339:UNT393343 UXO393339:UXP393343 VHK393339:VHL393343 VRG393339:VRH393343 WBC393339:WBD393343 WKY393339:WKZ393343 WUU393339:WUV393343 D458875:E458879 II458875:IJ458879 SE458875:SF458879 ACA458875:ACB458879 ALW458875:ALX458879 AVS458875:AVT458879 BFO458875:BFP458879 BPK458875:BPL458879 BZG458875:BZH458879 CJC458875:CJD458879 CSY458875:CSZ458879 DCU458875:DCV458879 DMQ458875:DMR458879 DWM458875:DWN458879 EGI458875:EGJ458879 EQE458875:EQF458879 FAA458875:FAB458879 FJW458875:FJX458879 FTS458875:FTT458879 GDO458875:GDP458879 GNK458875:GNL458879 GXG458875:GXH458879 HHC458875:HHD458879 HQY458875:HQZ458879 IAU458875:IAV458879 IKQ458875:IKR458879 IUM458875:IUN458879 JEI458875:JEJ458879 JOE458875:JOF458879 JYA458875:JYB458879 KHW458875:KHX458879 KRS458875:KRT458879 LBO458875:LBP458879 LLK458875:LLL458879 LVG458875:LVH458879 MFC458875:MFD458879 MOY458875:MOZ458879 MYU458875:MYV458879 NIQ458875:NIR458879 NSM458875:NSN458879 OCI458875:OCJ458879 OME458875:OMF458879 OWA458875:OWB458879 PFW458875:PFX458879 PPS458875:PPT458879 PZO458875:PZP458879 QJK458875:QJL458879 QTG458875:QTH458879 RDC458875:RDD458879 RMY458875:RMZ458879 RWU458875:RWV458879 SGQ458875:SGR458879 SQM458875:SQN458879 TAI458875:TAJ458879 TKE458875:TKF458879 TUA458875:TUB458879 UDW458875:UDX458879 UNS458875:UNT458879 UXO458875:UXP458879 VHK458875:VHL458879 VRG458875:VRH458879 WBC458875:WBD458879 WKY458875:WKZ458879 WUU458875:WUV458879 D524411:E524415 II524411:IJ524415 SE524411:SF524415 ACA524411:ACB524415 ALW524411:ALX524415 AVS524411:AVT524415 BFO524411:BFP524415 BPK524411:BPL524415 BZG524411:BZH524415 CJC524411:CJD524415 CSY524411:CSZ524415 DCU524411:DCV524415 DMQ524411:DMR524415 DWM524411:DWN524415 EGI524411:EGJ524415 EQE524411:EQF524415 FAA524411:FAB524415 FJW524411:FJX524415 FTS524411:FTT524415 GDO524411:GDP524415 GNK524411:GNL524415 GXG524411:GXH524415 HHC524411:HHD524415 HQY524411:HQZ524415 IAU524411:IAV524415 IKQ524411:IKR524415 IUM524411:IUN524415 JEI524411:JEJ524415 JOE524411:JOF524415 JYA524411:JYB524415 KHW524411:KHX524415 KRS524411:KRT524415 LBO524411:LBP524415 LLK524411:LLL524415 LVG524411:LVH524415 MFC524411:MFD524415 MOY524411:MOZ524415 MYU524411:MYV524415 NIQ524411:NIR524415 NSM524411:NSN524415 OCI524411:OCJ524415 OME524411:OMF524415 OWA524411:OWB524415 PFW524411:PFX524415 PPS524411:PPT524415 PZO524411:PZP524415 QJK524411:QJL524415 QTG524411:QTH524415 RDC524411:RDD524415 RMY524411:RMZ524415 RWU524411:RWV524415 SGQ524411:SGR524415 SQM524411:SQN524415 TAI524411:TAJ524415 TKE524411:TKF524415 TUA524411:TUB524415 UDW524411:UDX524415 UNS524411:UNT524415 UXO524411:UXP524415 VHK524411:VHL524415 VRG524411:VRH524415 WBC524411:WBD524415 WKY524411:WKZ524415 WUU524411:WUV524415 D589947:E589951 II589947:IJ589951 SE589947:SF589951 ACA589947:ACB589951 ALW589947:ALX589951 AVS589947:AVT589951 BFO589947:BFP589951 BPK589947:BPL589951 BZG589947:BZH589951 CJC589947:CJD589951 CSY589947:CSZ589951 DCU589947:DCV589951 DMQ589947:DMR589951 DWM589947:DWN589951 EGI589947:EGJ589951 EQE589947:EQF589951 FAA589947:FAB589951 FJW589947:FJX589951 FTS589947:FTT589951 GDO589947:GDP589951 GNK589947:GNL589951 GXG589947:GXH589951 HHC589947:HHD589951 HQY589947:HQZ589951 IAU589947:IAV589951 IKQ589947:IKR589951 IUM589947:IUN589951 JEI589947:JEJ589951 JOE589947:JOF589951 JYA589947:JYB589951 KHW589947:KHX589951 KRS589947:KRT589951 LBO589947:LBP589951 LLK589947:LLL589951 LVG589947:LVH589951 MFC589947:MFD589951 MOY589947:MOZ589951 MYU589947:MYV589951 NIQ589947:NIR589951 NSM589947:NSN589951 OCI589947:OCJ589951 OME589947:OMF589951 OWA589947:OWB589951 PFW589947:PFX589951 PPS589947:PPT589951 PZO589947:PZP589951 QJK589947:QJL589951 QTG589947:QTH589951 RDC589947:RDD589951 RMY589947:RMZ589951 RWU589947:RWV589951 SGQ589947:SGR589951 SQM589947:SQN589951 TAI589947:TAJ589951 TKE589947:TKF589951 TUA589947:TUB589951 UDW589947:UDX589951 UNS589947:UNT589951 UXO589947:UXP589951 VHK589947:VHL589951 VRG589947:VRH589951 WBC589947:WBD589951 WKY589947:WKZ589951 WUU589947:WUV589951 D655483:E655487 II655483:IJ655487 SE655483:SF655487 ACA655483:ACB655487 ALW655483:ALX655487 AVS655483:AVT655487 BFO655483:BFP655487 BPK655483:BPL655487 BZG655483:BZH655487 CJC655483:CJD655487 CSY655483:CSZ655487 DCU655483:DCV655487 DMQ655483:DMR655487 DWM655483:DWN655487 EGI655483:EGJ655487 EQE655483:EQF655487 FAA655483:FAB655487 FJW655483:FJX655487 FTS655483:FTT655487 GDO655483:GDP655487 GNK655483:GNL655487 GXG655483:GXH655487 HHC655483:HHD655487 HQY655483:HQZ655487 IAU655483:IAV655487 IKQ655483:IKR655487 IUM655483:IUN655487 JEI655483:JEJ655487 JOE655483:JOF655487 JYA655483:JYB655487 KHW655483:KHX655487 KRS655483:KRT655487 LBO655483:LBP655487 LLK655483:LLL655487 LVG655483:LVH655487 MFC655483:MFD655487 MOY655483:MOZ655487 MYU655483:MYV655487 NIQ655483:NIR655487 NSM655483:NSN655487 OCI655483:OCJ655487 OME655483:OMF655487 OWA655483:OWB655487 PFW655483:PFX655487 PPS655483:PPT655487 PZO655483:PZP655487 QJK655483:QJL655487 QTG655483:QTH655487 RDC655483:RDD655487 RMY655483:RMZ655487 RWU655483:RWV655487 SGQ655483:SGR655487 SQM655483:SQN655487 TAI655483:TAJ655487 TKE655483:TKF655487 TUA655483:TUB655487 UDW655483:UDX655487 UNS655483:UNT655487 UXO655483:UXP655487 VHK655483:VHL655487 VRG655483:VRH655487 WBC655483:WBD655487 WKY655483:WKZ655487 WUU655483:WUV655487 D721019:E721023 II721019:IJ721023 SE721019:SF721023 ACA721019:ACB721023 ALW721019:ALX721023 AVS721019:AVT721023 BFO721019:BFP721023 BPK721019:BPL721023 BZG721019:BZH721023 CJC721019:CJD721023 CSY721019:CSZ721023 DCU721019:DCV721023 DMQ721019:DMR721023 DWM721019:DWN721023 EGI721019:EGJ721023 EQE721019:EQF721023 FAA721019:FAB721023 FJW721019:FJX721023 FTS721019:FTT721023 GDO721019:GDP721023 GNK721019:GNL721023 GXG721019:GXH721023 HHC721019:HHD721023 HQY721019:HQZ721023 IAU721019:IAV721023 IKQ721019:IKR721023 IUM721019:IUN721023 JEI721019:JEJ721023 JOE721019:JOF721023 JYA721019:JYB721023 KHW721019:KHX721023 KRS721019:KRT721023 LBO721019:LBP721023 LLK721019:LLL721023 LVG721019:LVH721023 MFC721019:MFD721023 MOY721019:MOZ721023 MYU721019:MYV721023 NIQ721019:NIR721023 NSM721019:NSN721023 OCI721019:OCJ721023 OME721019:OMF721023 OWA721019:OWB721023 PFW721019:PFX721023 PPS721019:PPT721023 PZO721019:PZP721023 QJK721019:QJL721023 QTG721019:QTH721023 RDC721019:RDD721023 RMY721019:RMZ721023 RWU721019:RWV721023 SGQ721019:SGR721023 SQM721019:SQN721023 TAI721019:TAJ721023 TKE721019:TKF721023 TUA721019:TUB721023 UDW721019:UDX721023 UNS721019:UNT721023 UXO721019:UXP721023 VHK721019:VHL721023 VRG721019:VRH721023 WBC721019:WBD721023 WKY721019:WKZ721023 WUU721019:WUV721023 D786555:E786559 II786555:IJ786559 SE786555:SF786559 ACA786555:ACB786559 ALW786555:ALX786559 AVS786555:AVT786559 BFO786555:BFP786559 BPK786555:BPL786559 BZG786555:BZH786559 CJC786555:CJD786559 CSY786555:CSZ786559 DCU786555:DCV786559 DMQ786555:DMR786559 DWM786555:DWN786559 EGI786555:EGJ786559 EQE786555:EQF786559 FAA786555:FAB786559 FJW786555:FJX786559 FTS786555:FTT786559 GDO786555:GDP786559 GNK786555:GNL786559 GXG786555:GXH786559 HHC786555:HHD786559 HQY786555:HQZ786559 IAU786555:IAV786559 IKQ786555:IKR786559 IUM786555:IUN786559 JEI786555:JEJ786559 JOE786555:JOF786559 JYA786555:JYB786559 KHW786555:KHX786559 KRS786555:KRT786559 LBO786555:LBP786559 LLK786555:LLL786559 LVG786555:LVH786559 MFC786555:MFD786559 MOY786555:MOZ786559 MYU786555:MYV786559 NIQ786555:NIR786559 NSM786555:NSN786559 OCI786555:OCJ786559 OME786555:OMF786559 OWA786555:OWB786559 PFW786555:PFX786559 PPS786555:PPT786559 PZO786555:PZP786559 QJK786555:QJL786559 QTG786555:QTH786559 RDC786555:RDD786559 RMY786555:RMZ786559 RWU786555:RWV786559 SGQ786555:SGR786559 SQM786555:SQN786559 TAI786555:TAJ786559 TKE786555:TKF786559 TUA786555:TUB786559 UDW786555:UDX786559 UNS786555:UNT786559 UXO786555:UXP786559 VHK786555:VHL786559 VRG786555:VRH786559 WBC786555:WBD786559 WKY786555:WKZ786559 WUU786555:WUV786559 D852091:E852095 II852091:IJ852095 SE852091:SF852095 ACA852091:ACB852095 ALW852091:ALX852095 AVS852091:AVT852095 BFO852091:BFP852095 BPK852091:BPL852095 BZG852091:BZH852095 CJC852091:CJD852095 CSY852091:CSZ852095 DCU852091:DCV852095 DMQ852091:DMR852095 DWM852091:DWN852095 EGI852091:EGJ852095 EQE852091:EQF852095 FAA852091:FAB852095 FJW852091:FJX852095 FTS852091:FTT852095 GDO852091:GDP852095 GNK852091:GNL852095 GXG852091:GXH852095 HHC852091:HHD852095 HQY852091:HQZ852095 IAU852091:IAV852095 IKQ852091:IKR852095 IUM852091:IUN852095 JEI852091:JEJ852095 JOE852091:JOF852095 JYA852091:JYB852095 KHW852091:KHX852095 KRS852091:KRT852095 LBO852091:LBP852095 LLK852091:LLL852095 LVG852091:LVH852095 MFC852091:MFD852095 MOY852091:MOZ852095 MYU852091:MYV852095 NIQ852091:NIR852095 NSM852091:NSN852095 OCI852091:OCJ852095 OME852091:OMF852095 OWA852091:OWB852095 PFW852091:PFX852095 PPS852091:PPT852095 PZO852091:PZP852095 QJK852091:QJL852095 QTG852091:QTH852095 RDC852091:RDD852095 RMY852091:RMZ852095 RWU852091:RWV852095 SGQ852091:SGR852095 SQM852091:SQN852095 TAI852091:TAJ852095 TKE852091:TKF852095 TUA852091:TUB852095 UDW852091:UDX852095 UNS852091:UNT852095 UXO852091:UXP852095 VHK852091:VHL852095 VRG852091:VRH852095 WBC852091:WBD852095 WKY852091:WKZ852095 WUU852091:WUV852095 D917627:E917631 II917627:IJ917631 SE917627:SF917631 ACA917627:ACB917631 ALW917627:ALX917631 AVS917627:AVT917631 BFO917627:BFP917631 BPK917627:BPL917631 BZG917627:BZH917631 CJC917627:CJD917631 CSY917627:CSZ917631 DCU917627:DCV917631 DMQ917627:DMR917631 DWM917627:DWN917631 EGI917627:EGJ917631 EQE917627:EQF917631 FAA917627:FAB917631 FJW917627:FJX917631 FTS917627:FTT917631 GDO917627:GDP917631 GNK917627:GNL917631 GXG917627:GXH917631 HHC917627:HHD917631 HQY917627:HQZ917631 IAU917627:IAV917631 IKQ917627:IKR917631 IUM917627:IUN917631 JEI917627:JEJ917631 JOE917627:JOF917631 JYA917627:JYB917631 KHW917627:KHX917631 KRS917627:KRT917631 LBO917627:LBP917631 LLK917627:LLL917631 LVG917627:LVH917631 MFC917627:MFD917631 MOY917627:MOZ917631 MYU917627:MYV917631 NIQ917627:NIR917631 NSM917627:NSN917631 OCI917627:OCJ917631 OME917627:OMF917631 OWA917627:OWB917631 PFW917627:PFX917631 PPS917627:PPT917631 PZO917627:PZP917631 QJK917627:QJL917631 QTG917627:QTH917631 RDC917627:RDD917631 RMY917627:RMZ917631 RWU917627:RWV917631 SGQ917627:SGR917631 SQM917627:SQN917631 TAI917627:TAJ917631 TKE917627:TKF917631 TUA917627:TUB917631 UDW917627:UDX917631 UNS917627:UNT917631 UXO917627:UXP917631 VHK917627:VHL917631 VRG917627:VRH917631 WBC917627:WBD917631 WKY917627:WKZ917631 WUU917627:WUV917631 D983163:E983167 II983163:IJ983167 SE983163:SF983167 ACA983163:ACB983167 ALW983163:ALX983167 AVS983163:AVT983167 BFO983163:BFP983167 BPK983163:BPL983167 BZG983163:BZH983167 CJC983163:CJD983167 CSY983163:CSZ983167 DCU983163:DCV983167 DMQ983163:DMR983167 DWM983163:DWN983167 EGI983163:EGJ983167 EQE983163:EQF983167 FAA983163:FAB983167 FJW983163:FJX983167 FTS983163:FTT983167 GDO983163:GDP983167 GNK983163:GNL983167 GXG983163:GXH983167 HHC983163:HHD983167 HQY983163:HQZ983167 IAU983163:IAV983167 IKQ983163:IKR983167 IUM983163:IUN983167 JEI983163:JEJ983167 JOE983163:JOF983167 JYA983163:JYB983167 KHW983163:KHX983167 KRS983163:KRT983167 LBO983163:LBP983167 LLK983163:LLL983167 LVG983163:LVH983167 MFC983163:MFD983167 MOY983163:MOZ983167 MYU983163:MYV983167 NIQ983163:NIR983167 NSM983163:NSN983167 OCI983163:OCJ983167 OME983163:OMF983167 OWA983163:OWB983167 PFW983163:PFX983167 PPS983163:PPT983167 PZO983163:PZP983167 QJK983163:QJL983167 QTG983163:QTH983167 RDC983163:RDD983167 RMY983163:RMZ983167 RWU983163:RWV983167 SGQ983163:SGR983167 SQM983163:SQN983167 TAI983163:TAJ983167 TKE983163:TKF983167 TUA983163:TUB983167 UDW983163:UDX983167 UNS983163:UNT983167 UXO983163:UXP983167 VHK983163:VHL983167 VRG983163:VRH983167 WBC983163:WBD983167 WKY983163:WKZ983167 WUU983163:WUV983167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6611B-81BD-41F9-95D6-E7C9887FFECC}">
  <sheetPr codeName="Sheet5">
    <tabColor rgb="FFFFFF00"/>
    <pageSetUpPr fitToPage="1"/>
  </sheetPr>
  <dimension ref="A1:I39"/>
  <sheetViews>
    <sheetView showGridLines="0" view="pageBreakPreview" zoomScaleNormal="100" zoomScaleSheetLayoutView="100" workbookViewId="0">
      <selection activeCell="B23" sqref="B23"/>
    </sheetView>
  </sheetViews>
  <sheetFormatPr defaultRowHeight="14.25"/>
  <cols>
    <col min="1" max="1" width="12.140625" style="10" customWidth="1"/>
    <col min="2" max="2" width="20.5703125" style="10" customWidth="1"/>
    <col min="3" max="3" width="11.42578125" style="10" customWidth="1"/>
    <col min="4" max="4" width="33.28515625" style="10" customWidth="1"/>
    <col min="5" max="5" width="43.140625" style="10" bestFit="1" customWidth="1"/>
    <col min="6" max="8" width="9.140625" style="13"/>
    <col min="9" max="16384" width="9.140625" style="9"/>
  </cols>
  <sheetData>
    <row r="1" spans="1:9" ht="30" customHeight="1">
      <c r="A1" s="922" t="str">
        <f>#N/A</f>
        <v>Specification No.:NER/NT/W-CIVIL/DOM/H03/25/01789 [RFx No. 5002004239]</v>
      </c>
      <c r="B1" s="922"/>
      <c r="C1" s="922"/>
      <c r="D1" s="922"/>
      <c r="E1" s="20" t="str">
        <f>"Attachment-3(QR) "</f>
        <v xml:space="preserve">Attachment-3(QR) </v>
      </c>
    </row>
    <row r="3" spans="1:9" ht="57" customHeight="1">
      <c r="A3" s="529" t="s">
        <v>195</v>
      </c>
      <c r="B3" s="919" t="s">
        <v>76</v>
      </c>
      <c r="C3" s="920"/>
      <c r="D3" s="920"/>
      <c r="E3" s="921"/>
      <c r="F3" s="21"/>
      <c r="G3" s="22"/>
      <c r="H3" s="21"/>
    </row>
    <row r="4" spans="1:9">
      <c r="A4" s="23"/>
      <c r="H4" s="24"/>
      <c r="I4" s="25"/>
    </row>
    <row r="5" spans="1:9" ht="28.5" customHeight="1">
      <c r="A5" s="924" t="s">
        <v>96</v>
      </c>
      <c r="B5" s="924"/>
      <c r="C5" s="924"/>
      <c r="D5" s="924"/>
      <c r="E5" s="924"/>
      <c r="F5" s="26"/>
      <c r="H5" s="24"/>
      <c r="I5" s="25"/>
    </row>
    <row r="6" spans="1:9">
      <c r="A6" s="12"/>
      <c r="H6" s="24"/>
      <c r="I6" s="25"/>
    </row>
    <row r="7" spans="1:9" ht="15">
      <c r="A7" s="269" t="str">
        <f>#N/A</f>
        <v>Bidder’s Name and Address:(  Sole Bidder)</v>
      </c>
      <c r="E7" s="27" t="s">
        <v>94</v>
      </c>
      <c r="H7" s="24"/>
      <c r="I7" s="25"/>
    </row>
    <row r="8" spans="1:9" ht="15">
      <c r="A8" s="927" t="str">
        <f>#N/A</f>
        <v/>
      </c>
      <c r="B8" s="927"/>
      <c r="C8" s="927"/>
      <c r="D8" s="927"/>
      <c r="E8" s="272" t="str">
        <f>#N/A</f>
        <v>DGM(Contract &amp; Material Department)</v>
      </c>
      <c r="H8" s="24"/>
      <c r="I8" s="25"/>
    </row>
    <row r="9" spans="1:9" ht="15">
      <c r="A9" s="29" t="s">
        <v>82</v>
      </c>
      <c r="B9" s="925">
        <f>#N/A</f>
        <v>0</v>
      </c>
      <c r="C9" s="925"/>
      <c r="D9" s="925"/>
      <c r="E9" s="272" t="str">
        <f>#N/A</f>
        <v>Power Grid Corporation of India Ltd.,</v>
      </c>
      <c r="H9" s="24"/>
      <c r="I9" s="25"/>
    </row>
    <row r="10" spans="1:9" ht="16.5" customHeight="1">
      <c r="A10" s="29" t="s">
        <v>84</v>
      </c>
      <c r="B10" s="925">
        <f>#N/A</f>
        <v>0</v>
      </c>
      <c r="C10" s="925"/>
      <c r="D10" s="925"/>
      <c r="E10" s="272" t="str">
        <f>#N/A</f>
        <v>Comprehensive Scheme, Project Manager Office,</v>
      </c>
      <c r="H10" s="24"/>
      <c r="I10" s="25"/>
    </row>
    <row r="11" spans="1:9" ht="15">
      <c r="B11" s="925">
        <f>#N/A</f>
        <v>0</v>
      </c>
      <c r="C11" s="925"/>
      <c r="D11" s="925"/>
      <c r="E11" s="272" t="str">
        <f>#N/A</f>
        <v xml:space="preserve">4th-Level, Osor M. Tayeng Building, Nitivihar, </v>
      </c>
    </row>
    <row r="12" spans="1:9" ht="16.5">
      <c r="A12" s="12"/>
      <c r="B12" s="926" t="str">
        <f>#N/A</f>
        <v/>
      </c>
      <c r="C12" s="926"/>
      <c r="D12" s="926"/>
      <c r="E12" s="272" t="str">
        <f>#N/A</f>
        <v>Itanagar (Arunachal Pradesh) – 791111.</v>
      </c>
    </row>
    <row r="13" spans="1:9" ht="16.5">
      <c r="A13" s="12"/>
      <c r="B13" s="1"/>
      <c r="C13" s="1"/>
      <c r="D13" s="1"/>
      <c r="E13" s="28"/>
    </row>
    <row r="14" spans="1:9">
      <c r="A14" s="10" t="s">
        <v>85</v>
      </c>
    </row>
    <row r="15" spans="1:9">
      <c r="A15" s="12"/>
    </row>
    <row r="16" spans="1:9" ht="21" customHeight="1">
      <c r="A16" s="923" t="s">
        <v>196</v>
      </c>
      <c r="B16" s="923"/>
      <c r="C16" s="923"/>
      <c r="D16" s="923"/>
      <c r="E16" s="923"/>
      <c r="F16" s="30"/>
      <c r="G16" s="30"/>
      <c r="H16" s="30"/>
    </row>
    <row r="17" spans="1:8" s="33" customFormat="1" ht="21" customHeight="1">
      <c r="A17" s="31"/>
      <c r="B17" s="31"/>
      <c r="C17" s="31"/>
      <c r="D17" s="31"/>
      <c r="E17" s="31"/>
      <c r="F17" s="32"/>
      <c r="G17" s="32"/>
      <c r="H17" s="32"/>
    </row>
    <row r="18" spans="1:8" ht="21" customHeight="1">
      <c r="A18" s="923"/>
      <c r="B18" s="923"/>
      <c r="C18" s="923"/>
      <c r="D18" s="923"/>
      <c r="E18" s="923"/>
    </row>
    <row r="20" spans="1:8">
      <c r="A20" s="34"/>
    </row>
    <row r="21" spans="1:8">
      <c r="A21" s="34"/>
    </row>
    <row r="22" spans="1:8">
      <c r="D22" s="35"/>
    </row>
    <row r="23" spans="1:8" ht="15">
      <c r="A23" s="46" t="s">
        <v>70</v>
      </c>
      <c r="B23" s="408">
        <f>#N/A</f>
        <v>0</v>
      </c>
      <c r="C23" s="53"/>
      <c r="D23" s="48" t="s">
        <v>87</v>
      </c>
      <c r="E23" s="409" t="str">
        <f>#N/A</f>
        <v/>
      </c>
    </row>
    <row r="24" spans="1:8" ht="27.75" customHeight="1">
      <c r="A24" s="46" t="s">
        <v>72</v>
      </c>
      <c r="B24" s="408" t="str">
        <f>#N/A</f>
        <v/>
      </c>
      <c r="C24" s="53"/>
      <c r="D24" s="48" t="s">
        <v>88</v>
      </c>
      <c r="E24" s="409" t="str">
        <f>#N/A</f>
        <v/>
      </c>
    </row>
    <row r="25" spans="1:8">
      <c r="C25" s="16"/>
      <c r="D25" s="35"/>
    </row>
    <row r="26" spans="1:8">
      <c r="A26" s="16"/>
      <c r="B26" s="16"/>
      <c r="C26" s="16"/>
      <c r="D26" s="35"/>
      <c r="E26" s="16"/>
    </row>
    <row r="28" spans="1:8">
      <c r="A28" s="17"/>
    </row>
    <row r="31" spans="1:8">
      <c r="A31" s="17"/>
    </row>
    <row r="33" spans="1:1" ht="20.100000000000001" customHeight="1">
      <c r="A33" s="17"/>
    </row>
    <row r="34" spans="1:1" ht="20.100000000000001" customHeight="1"/>
    <row r="35" spans="1:1" ht="20.100000000000001" customHeight="1">
      <c r="A35" s="17"/>
    </row>
    <row r="36" spans="1:1" ht="20.100000000000001" customHeight="1"/>
    <row r="37" spans="1:1" ht="20.100000000000001" customHeight="1"/>
    <row r="38" spans="1:1" ht="20.100000000000001" customHeight="1"/>
    <row r="39" spans="1:1" ht="20.100000000000001" customHeight="1"/>
  </sheetData>
  <sheetProtection selectLockedCells="1"/>
  <customSheetViews>
    <customSheetView guid="{F83BAE73-0719-4E5C-A6D6-E09ECA90A570}" scale="90" showPageBreaks="1" showGridLines="0" fitToPage="1" printArea="1" view="pageBreakPreview">
      <selection activeCell="C128" sqref="C128"/>
      <pageMargins left="0" right="0" top="0" bottom="0" header="0" footer="0"/>
      <pageSetup paperSize="9" scale="85"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2"/>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3"/>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3"/>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4"/>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5"/>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6"/>
      <headerFooter alignWithMargins="0">
        <oddFooter>&amp;R&amp;"Book Antiqua,Bold"&amp;8 Page &amp;P of &amp;N</oddFooter>
      </headerFooter>
    </customSheetView>
  </customSheetViews>
  <mergeCells count="10">
    <mergeCell ref="B3:E3"/>
    <mergeCell ref="A1:D1"/>
    <mergeCell ref="A18:E18"/>
    <mergeCell ref="A5:E5"/>
    <mergeCell ref="A16:E16"/>
    <mergeCell ref="B9:D9"/>
    <mergeCell ref="B10:D10"/>
    <mergeCell ref="B11:D11"/>
    <mergeCell ref="B12:D12"/>
    <mergeCell ref="A8:D8"/>
  </mergeCells>
  <phoneticPr fontId="3" type="noConversion"/>
  <pageMargins left="1.25" right="0.7" top="1" bottom="0.7" header="0.34" footer="0.35"/>
  <pageSetup paperSize="9" scale="60" orientation="portrait" r:id="rId17"/>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09C7-7D9F-47CA-AC39-9B31941DEC6C}">
  <sheetPr codeName="Sheet28">
    <tabColor rgb="FFFF0000"/>
    <pageSetUpPr fitToPage="1"/>
  </sheetPr>
  <dimension ref="A1:J43"/>
  <sheetViews>
    <sheetView showGridLines="0" view="pageBreakPreview" zoomScale="90" zoomScaleNormal="100" zoomScaleSheetLayoutView="90" workbookViewId="0">
      <selection activeCell="B23" sqref="B23:E23"/>
    </sheetView>
  </sheetViews>
  <sheetFormatPr defaultRowHeight="14.25"/>
  <cols>
    <col min="1" max="1" width="12.140625" style="10" customWidth="1"/>
    <col min="2" max="2" width="20.5703125" style="10" customWidth="1"/>
    <col min="3" max="3" width="11.42578125" style="10" customWidth="1"/>
    <col min="4" max="4" width="6.5703125" style="10" customWidth="1"/>
    <col min="5" max="5" width="15.42578125" style="10" customWidth="1"/>
    <col min="6" max="6" width="19.7109375" style="10" customWidth="1"/>
    <col min="7" max="7" width="18.42578125" style="13" customWidth="1"/>
    <col min="8" max="8" width="20.140625" style="13" customWidth="1"/>
    <col min="9" max="9" width="9.140625" style="13" customWidth="1"/>
    <col min="10" max="10" width="9.140625" style="9" customWidth="1"/>
    <col min="11" max="16384" width="9.140625" style="9"/>
  </cols>
  <sheetData>
    <row r="1" spans="1:10" ht="15.75" customHeight="1">
      <c r="A1" s="18" t="str">
        <f>Basic!A5</f>
        <v>Specification No.: NER/NT/W-DMS/DOM/H03/26/07845  [Rfx No. 5002005431]</v>
      </c>
      <c r="B1" s="19"/>
      <c r="C1" s="19"/>
      <c r="D1" s="19"/>
      <c r="E1" s="19"/>
      <c r="F1" s="20"/>
      <c r="G1" s="164"/>
      <c r="H1" s="20" t="str">
        <f>"Attachment-4 "</f>
        <v xml:space="preserve">Attachment-4 </v>
      </c>
    </row>
    <row r="3" spans="1:10" ht="46.5" customHeight="1">
      <c r="A3" s="928" t="str">
        <f>Basic!B3</f>
        <v>Balance works of 33KV Niglok-Koyu and 33KV Napit-Koyu Lines under ARP-DMS-01B package of Comprehensive Scheme for Strengthening of T&amp;D System in Arunachal Pradesh</v>
      </c>
      <c r="B3" s="928"/>
      <c r="C3" s="928"/>
      <c r="D3" s="928"/>
      <c r="E3" s="928"/>
      <c r="F3" s="928"/>
      <c r="G3" s="928"/>
      <c r="H3" s="928"/>
      <c r="I3" s="21"/>
    </row>
    <row r="4" spans="1:10">
      <c r="A4" s="23"/>
      <c r="I4" s="24"/>
      <c r="J4" s="25"/>
    </row>
    <row r="5" spans="1:10" ht="24.75" customHeight="1">
      <c r="A5" s="929" t="s">
        <v>197</v>
      </c>
      <c r="B5" s="929"/>
      <c r="C5" s="929"/>
      <c r="D5" s="929"/>
      <c r="E5" s="929"/>
      <c r="F5" s="929"/>
      <c r="G5" s="929"/>
      <c r="H5" s="929"/>
      <c r="I5" s="24"/>
      <c r="J5" s="25"/>
    </row>
    <row r="6" spans="1:10">
      <c r="A6" s="12"/>
      <c r="I6" s="24"/>
      <c r="J6" s="25"/>
    </row>
    <row r="7" spans="1:10" ht="15">
      <c r="A7" s="269" t="str">
        <f>"Bidder’s Name and Address  :"</f>
        <v>Bidder’s Name and Address  :</v>
      </c>
      <c r="F7" s="417" t="s">
        <v>94</v>
      </c>
      <c r="I7" s="24"/>
      <c r="J7" s="25"/>
    </row>
    <row r="8" spans="1:10" ht="21.75" customHeight="1">
      <c r="A8" s="927"/>
      <c r="B8" s="927"/>
      <c r="C8" s="927"/>
      <c r="D8" s="927"/>
      <c r="E8" s="927"/>
      <c r="F8" s="418" t="str">
        <f>Basic!B7</f>
        <v>Contracts and Materials Dept.</v>
      </c>
      <c r="I8" s="24"/>
      <c r="J8" s="25"/>
    </row>
    <row r="9" spans="1:10" ht="15">
      <c r="A9" s="29" t="s">
        <v>82</v>
      </c>
      <c r="B9" s="421" cm="1">
        <f t="array" ref="B9:E9">'Names of Bidder'!D9:G9</f>
        <v>0</v>
      </c>
      <c r="C9" s="653">
        <v>0</v>
      </c>
      <c r="D9" s="653">
        <v>0</v>
      </c>
      <c r="E9" s="653">
        <v>0</v>
      </c>
      <c r="F9" s="418" t="str">
        <f>Basic!B8</f>
        <v>Power Grid Corporation of India Limited.</v>
      </c>
      <c r="I9" s="24"/>
      <c r="J9" s="25"/>
    </row>
    <row r="10" spans="1:10" ht="15">
      <c r="A10" s="29" t="s">
        <v>84</v>
      </c>
      <c r="B10" s="421" cm="1">
        <f t="array" ref="B10:E10">'Names of Bidder'!D10:G10</f>
        <v>0</v>
      </c>
      <c r="C10" s="653">
        <v>0</v>
      </c>
      <c r="D10" s="653">
        <v>0</v>
      </c>
      <c r="E10" s="653">
        <v>0</v>
      </c>
      <c r="F10" s="418" t="str">
        <f>Basic!B9</f>
        <v>Comprehensive Scheme, Project Manager Office,</v>
      </c>
      <c r="I10" s="24"/>
      <c r="J10" s="25"/>
    </row>
    <row r="11" spans="1:10" ht="15">
      <c r="B11" s="421" cm="1">
        <f t="array" ref="B11:E11">'Names of Bidder'!D11:G11</f>
        <v>0</v>
      </c>
      <c r="C11" s="653">
        <v>0</v>
      </c>
      <c r="D11" s="653">
        <v>0</v>
      </c>
      <c r="E11" s="653">
        <v>0</v>
      </c>
      <c r="F11" s="505" t="str">
        <f>Basic!B10</f>
        <v xml:space="preserve">4th-Level, Osor M. Tayeng Building, Nitivihar, </v>
      </c>
      <c r="H11" s="654" t="s">
        <v>10</v>
      </c>
    </row>
    <row r="12" spans="1:10" ht="15">
      <c r="A12" s="12"/>
      <c r="B12" s="142" cm="1">
        <f t="array" ref="B12:E12">'Names of Bidder'!D12:G12</f>
        <v>0</v>
      </c>
      <c r="C12" s="696">
        <v>0</v>
      </c>
      <c r="D12" s="696">
        <v>0</v>
      </c>
      <c r="E12" s="696">
        <v>0</v>
      </c>
      <c r="F12" s="418" t="str">
        <f>Basic!B11</f>
        <v>Itanagar (Arunachal Pradesh) – 791111.</v>
      </c>
    </row>
    <row r="13" spans="1:10">
      <c r="A13" s="12"/>
      <c r="B13" s="54"/>
      <c r="C13" s="54"/>
      <c r="D13" s="54"/>
      <c r="E13" s="54"/>
      <c r="F13" s="9"/>
    </row>
    <row r="14" spans="1:10">
      <c r="A14" s="10" t="s">
        <v>85</v>
      </c>
    </row>
    <row r="15" spans="1:10">
      <c r="A15" s="12"/>
    </row>
    <row r="16" spans="1:10" ht="90.75" customHeight="1">
      <c r="A16" s="935" t="s">
        <v>198</v>
      </c>
      <c r="B16" s="935"/>
      <c r="C16" s="935"/>
      <c r="D16" s="935"/>
      <c r="E16" s="935"/>
      <c r="F16" s="935"/>
      <c r="G16" s="935"/>
      <c r="H16" s="935"/>
      <c r="I16" s="161"/>
      <c r="J16" s="161"/>
    </row>
    <row r="17" spans="1:10" ht="41.25" customHeight="1">
      <c r="A17" s="222" t="s">
        <v>199</v>
      </c>
      <c r="B17" s="933" t="s">
        <v>200</v>
      </c>
      <c r="C17" s="934"/>
      <c r="D17" s="934"/>
      <c r="E17" s="934"/>
      <c r="F17" s="933" t="s">
        <v>201</v>
      </c>
      <c r="G17" s="934"/>
      <c r="H17" s="934"/>
      <c r="I17" s="162" t="str">
        <f>IF(G17 = "", "", G17&amp; ", ")</f>
        <v/>
      </c>
      <c r="J17" s="162" t="str">
        <f>IF(H17 = "", "", H17&amp; ", ")</f>
        <v/>
      </c>
    </row>
    <row r="18" spans="1:10" ht="22.5" customHeight="1">
      <c r="A18" s="223"/>
      <c r="B18" s="930"/>
      <c r="C18" s="931"/>
      <c r="D18" s="931"/>
      <c r="E18" s="932"/>
      <c r="F18" s="930"/>
      <c r="G18" s="931"/>
      <c r="H18" s="932"/>
      <c r="I18" s="162"/>
      <c r="J18" s="162"/>
    </row>
    <row r="19" spans="1:10" ht="22.5" customHeight="1">
      <c r="A19" s="223"/>
      <c r="B19" s="930"/>
      <c r="C19" s="931"/>
      <c r="D19" s="931"/>
      <c r="E19" s="932"/>
      <c r="F19" s="930"/>
      <c r="G19" s="931"/>
      <c r="H19" s="932"/>
      <c r="I19" s="162"/>
      <c r="J19" s="162"/>
    </row>
    <row r="20" spans="1:10" ht="22.5" customHeight="1">
      <c r="A20" s="223"/>
      <c r="B20" s="930"/>
      <c r="C20" s="931"/>
      <c r="D20" s="931"/>
      <c r="E20" s="932"/>
      <c r="F20" s="930"/>
      <c r="G20" s="931"/>
      <c r="H20" s="932"/>
      <c r="I20" s="162"/>
      <c r="J20" s="162"/>
    </row>
    <row r="21" spans="1:10" ht="22.5" customHeight="1">
      <c r="A21" s="223"/>
      <c r="B21" s="930"/>
      <c r="C21" s="931"/>
      <c r="D21" s="931"/>
      <c r="E21" s="932"/>
      <c r="F21" s="930"/>
      <c r="G21" s="931"/>
      <c r="H21" s="932"/>
      <c r="I21" s="162"/>
      <c r="J21" s="162"/>
    </row>
    <row r="22" spans="1:10" ht="22.5" customHeight="1">
      <c r="A22" s="223"/>
      <c r="B22" s="930"/>
      <c r="C22" s="931"/>
      <c r="D22" s="931"/>
      <c r="E22" s="932"/>
      <c r="F22" s="930"/>
      <c r="G22" s="931"/>
      <c r="H22" s="932"/>
      <c r="I22" s="162"/>
      <c r="J22" s="162"/>
    </row>
    <row r="23" spans="1:10" ht="22.5" customHeight="1">
      <c r="A23" s="223"/>
      <c r="B23" s="930"/>
      <c r="C23" s="931"/>
      <c r="D23" s="931"/>
      <c r="E23" s="932"/>
      <c r="F23" s="930"/>
      <c r="G23" s="931"/>
      <c r="H23" s="932"/>
      <c r="I23" s="162"/>
      <c r="J23" s="162"/>
    </row>
    <row r="24" spans="1:10" ht="22.5" customHeight="1">
      <c r="A24" s="224"/>
      <c r="B24" s="930"/>
      <c r="C24" s="931"/>
      <c r="D24" s="931"/>
      <c r="E24" s="932"/>
      <c r="F24" s="930"/>
      <c r="G24" s="931"/>
      <c r="H24" s="932"/>
      <c r="I24" s="162" t="str">
        <f t="shared" ref="I24:J28" si="0">IF(G24 = "", "", G24&amp; ", ")</f>
        <v/>
      </c>
      <c r="J24" s="162" t="str">
        <f t="shared" si="0"/>
        <v/>
      </c>
    </row>
    <row r="25" spans="1:10" ht="22.5" customHeight="1">
      <c r="A25" s="225"/>
      <c r="B25" s="930"/>
      <c r="C25" s="931"/>
      <c r="D25" s="931"/>
      <c r="E25" s="932"/>
      <c r="F25" s="930"/>
      <c r="G25" s="931"/>
      <c r="H25" s="932"/>
      <c r="I25" s="162" t="str">
        <f t="shared" si="0"/>
        <v/>
      </c>
      <c r="J25" s="162" t="str">
        <f t="shared" si="0"/>
        <v/>
      </c>
    </row>
    <row r="26" spans="1:10" ht="22.5" customHeight="1">
      <c r="A26" s="225"/>
      <c r="B26" s="930"/>
      <c r="C26" s="931"/>
      <c r="D26" s="931"/>
      <c r="E26" s="932"/>
      <c r="F26" s="930"/>
      <c r="G26" s="931"/>
      <c r="H26" s="932"/>
      <c r="I26" s="162" t="str">
        <f t="shared" si="0"/>
        <v/>
      </c>
      <c r="J26" s="162" t="str">
        <f t="shared" si="0"/>
        <v/>
      </c>
    </row>
    <row r="27" spans="1:10" ht="22.5" customHeight="1">
      <c r="A27" s="226"/>
      <c r="B27" s="930"/>
      <c r="C27" s="931"/>
      <c r="D27" s="931"/>
      <c r="E27" s="932"/>
      <c r="F27" s="930"/>
      <c r="G27" s="931"/>
      <c r="H27" s="932"/>
      <c r="I27" s="162" t="str">
        <f t="shared" si="0"/>
        <v/>
      </c>
      <c r="J27" s="162" t="str">
        <f t="shared" si="0"/>
        <v/>
      </c>
    </row>
    <row r="28" spans="1:10" ht="22.5" customHeight="1">
      <c r="A28" s="226"/>
      <c r="B28" s="930"/>
      <c r="C28" s="931"/>
      <c r="D28" s="931"/>
      <c r="E28" s="932"/>
      <c r="F28" s="930"/>
      <c r="G28" s="931"/>
      <c r="H28" s="932"/>
      <c r="I28" s="162" t="str">
        <f t="shared" si="0"/>
        <v/>
      </c>
      <c r="J28" s="162" t="str">
        <f t="shared" si="0"/>
        <v/>
      </c>
    </row>
    <row r="29" spans="1:10" ht="12.75">
      <c r="A29" s="9"/>
      <c r="B29" s="9"/>
      <c r="C29" s="9"/>
      <c r="D29" s="9"/>
      <c r="E29" s="9"/>
      <c r="F29" s="9"/>
      <c r="G29" s="221"/>
      <c r="H29" s="221"/>
      <c r="I29" s="162"/>
      <c r="J29" s="162"/>
    </row>
    <row r="30" spans="1:10" ht="12.75">
      <c r="A30" s="9"/>
      <c r="B30" s="9"/>
      <c r="C30" s="9"/>
      <c r="D30" s="9"/>
      <c r="E30" s="9"/>
      <c r="F30" s="9"/>
      <c r="G30" s="163" t="str">
        <f>IF((8-COUNTBLANK(G17:G29)) &lt;2, "country.", "countries.")</f>
        <v>country.</v>
      </c>
      <c r="H30" s="163" t="str">
        <f>IF((8-COUNTBLANK(H17:H29)) &lt;2, "country.", "countries.")</f>
        <v>country.</v>
      </c>
      <c r="I30" s="162"/>
      <c r="J30" s="162"/>
    </row>
    <row r="31" spans="1:10" s="13" customFormat="1" ht="12.75" customHeight="1">
      <c r="A31" s="16"/>
      <c r="B31" s="16"/>
      <c r="C31" s="16"/>
      <c r="D31" s="16"/>
      <c r="E31" s="16"/>
      <c r="F31" s="16"/>
      <c r="J31" s="9"/>
    </row>
    <row r="32" spans="1:10" s="13" customFormat="1">
      <c r="A32" s="46" t="s">
        <v>70</v>
      </c>
      <c r="B32" s="58" t="str">
        <f>'Names of Bidder'!D32</f>
        <v>dd-yy-mmmm</v>
      </c>
      <c r="C32" s="10"/>
      <c r="D32" s="10"/>
      <c r="E32" s="48" t="s">
        <v>87</v>
      </c>
      <c r="F32" s="59" cm="1">
        <f t="array" ref="F32:I32">'Names of Bidder'!D29:G29</f>
        <v>0</v>
      </c>
      <c r="G32" s="655">
        <v>0</v>
      </c>
      <c r="H32" s="655">
        <v>0</v>
      </c>
      <c r="I32" s="655">
        <v>0</v>
      </c>
      <c r="J32" s="9"/>
    </row>
    <row r="33" spans="1:10" s="13" customFormat="1">
      <c r="A33" s="46" t="s">
        <v>72</v>
      </c>
      <c r="B33" s="58">
        <f>'Names of Bidder'!D33</f>
        <v>0</v>
      </c>
      <c r="C33" s="10"/>
      <c r="D33" s="10"/>
      <c r="E33" s="48" t="s">
        <v>88</v>
      </c>
      <c r="F33" s="59" cm="1">
        <f t="array" ref="F33:I33">'Names of Bidder'!D30:G30</f>
        <v>0</v>
      </c>
      <c r="G33" s="655">
        <v>0</v>
      </c>
      <c r="H33" s="655">
        <v>0</v>
      </c>
      <c r="I33" s="655">
        <v>0</v>
      </c>
      <c r="J33" s="9"/>
    </row>
    <row r="34" spans="1:10" s="13" customFormat="1">
      <c r="A34" s="10"/>
      <c r="B34" s="10"/>
      <c r="C34" s="10"/>
      <c r="D34" s="10"/>
      <c r="E34" s="35"/>
      <c r="F34" s="10"/>
      <c r="J34" s="9"/>
    </row>
    <row r="36" spans="1:10" s="13" customFormat="1">
      <c r="A36" s="17"/>
      <c r="B36" s="10"/>
      <c r="C36" s="10"/>
      <c r="D36" s="10"/>
      <c r="E36" s="10"/>
      <c r="F36" s="10"/>
      <c r="J36" s="9"/>
    </row>
    <row r="39" spans="1:10" s="13" customFormat="1">
      <c r="A39" s="17"/>
      <c r="B39" s="10"/>
      <c r="C39" s="10"/>
      <c r="D39" s="10"/>
      <c r="E39" s="10"/>
      <c r="F39" s="10"/>
      <c r="J39" s="9"/>
    </row>
    <row r="41" spans="1:10" s="10" customFormat="1">
      <c r="A41" s="17"/>
      <c r="G41" s="13"/>
      <c r="H41" s="13"/>
      <c r="I41" s="13"/>
      <c r="J41" s="9"/>
    </row>
    <row r="43" spans="1:10" s="10" customFormat="1">
      <c r="A43" s="17"/>
      <c r="G43" s="13"/>
      <c r="H43" s="13"/>
      <c r="I43" s="13"/>
      <c r="J43" s="9"/>
    </row>
  </sheetData>
  <sheetProtection algorithmName="SHA-512" hashValue="I5U/NkFXizHC+LxDAiIntT/brTmw/XmilIDfePu0XF1X+FmyUyIVXTtNdNFsYmHMMSi1t0VUMJKiQRs0aurOkA==" saltValue="oIAqXSS7oYICqGbefk6UzA==" spinCount="100000" sheet="1" selectLockedCells="1"/>
  <customSheetViews>
    <customSheetView guid="{F83BAE73-0719-4E5C-A6D6-E09ECA90A570}" showPageBreaks="1" showGridLines="0" fitToPage="1" printArea="1" view="pageBreakPreview">
      <selection activeCell="F17" sqref="F17"/>
      <pageMargins left="0" right="0" top="0" bottom="0" header="0" footer="0"/>
      <printOptions horizontalCentered="1"/>
      <pageSetup paperSize="9" scale="76" orientation="portrait" r:id="rId1"/>
      <headerFooter alignWithMargins="0">
        <oddFooter>&amp;R&amp;"Book Antiqua,Bold"&amp;8 Page &amp;P of &amp;N</oddFooter>
      </headerFooter>
    </customSheetView>
  </customSheetViews>
  <mergeCells count="28">
    <mergeCell ref="F28:H28"/>
    <mergeCell ref="F22:H22"/>
    <mergeCell ref="F23:H23"/>
    <mergeCell ref="F24:H24"/>
    <mergeCell ref="F25:H25"/>
    <mergeCell ref="F26:H26"/>
    <mergeCell ref="F27:H27"/>
    <mergeCell ref="B24:E24"/>
    <mergeCell ref="B25:E25"/>
    <mergeCell ref="B26:E26"/>
    <mergeCell ref="B27:E27"/>
    <mergeCell ref="B28:E28"/>
    <mergeCell ref="A3:H3"/>
    <mergeCell ref="A5:H5"/>
    <mergeCell ref="A8:E8"/>
    <mergeCell ref="B22:E22"/>
    <mergeCell ref="B23:E23"/>
    <mergeCell ref="B17:E17"/>
    <mergeCell ref="F17:H17"/>
    <mergeCell ref="F18:H18"/>
    <mergeCell ref="F19:H19"/>
    <mergeCell ref="F20:H20"/>
    <mergeCell ref="F21:H21"/>
    <mergeCell ref="B18:E18"/>
    <mergeCell ref="B19:E19"/>
    <mergeCell ref="B20:E20"/>
    <mergeCell ref="B21:E21"/>
    <mergeCell ref="A16:H16"/>
  </mergeCells>
  <printOptions horizontalCentered="1"/>
  <pageMargins left="1.25" right="0.7" top="1" bottom="0.7" header="0.34" footer="0.35"/>
  <pageSetup paperSize="9" scale="72" orientation="portrait" r:id="rId2"/>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2E2D3-7930-4108-91C6-8E04BD89A202}">
  <sheetPr codeName="Sheet29">
    <tabColor rgb="FFFF0000"/>
    <pageSetUpPr fitToPage="1"/>
  </sheetPr>
  <dimension ref="A1:J36"/>
  <sheetViews>
    <sheetView showGridLines="0" view="pageBreakPreview" zoomScaleNormal="100" zoomScaleSheetLayoutView="100" workbookViewId="0">
      <selection activeCell="M17" sqref="M17"/>
    </sheetView>
  </sheetViews>
  <sheetFormatPr defaultRowHeight="14.25"/>
  <cols>
    <col min="1" max="1" width="12.140625" style="10" customWidth="1"/>
    <col min="2" max="2" width="24.28515625" style="10" customWidth="1"/>
    <col min="3" max="3" width="29.5703125" style="10" customWidth="1"/>
    <col min="4" max="4" width="0.140625" style="10" customWidth="1"/>
    <col min="5" max="5" width="11.5703125" style="10" customWidth="1"/>
    <col min="6" max="6" width="48.28515625" style="10" customWidth="1"/>
    <col min="7" max="9" width="9.140625" style="13"/>
    <col min="10" max="16384" width="9.140625" style="9"/>
  </cols>
  <sheetData>
    <row r="1" spans="1:10" ht="24" customHeight="1">
      <c r="A1" s="18" t="str">
        <f>Basic!A5</f>
        <v>Specification No.: NER/NT/W-DMS/DOM/H03/26/07845  [Rfx No. 5002005431]</v>
      </c>
      <c r="B1" s="19"/>
      <c r="C1" s="19"/>
      <c r="D1" s="19"/>
      <c r="E1" s="19"/>
      <c r="F1" s="20" t="str">
        <f>"Attachment-4(A) "</f>
        <v xml:space="preserve">Attachment-4(A) </v>
      </c>
    </row>
    <row r="3" spans="1:10" ht="51.75" customHeight="1">
      <c r="A3" s="937" t="str">
        <f>Basic!B3</f>
        <v>Balance works of 33KV Niglok-Koyu and 33KV Napit-Koyu Lines under ARP-DMS-01B package of Comprehensive Scheme for Strengthening of T&amp;D System in Arunachal Pradesh</v>
      </c>
      <c r="B3" s="937"/>
      <c r="C3" s="937"/>
      <c r="D3" s="937"/>
      <c r="E3" s="937"/>
      <c r="F3" s="937"/>
      <c r="G3" s="21"/>
      <c r="H3" s="22"/>
      <c r="I3" s="21"/>
    </row>
    <row r="4" spans="1:10">
      <c r="A4" s="23"/>
      <c r="I4" s="24"/>
      <c r="J4" s="25"/>
    </row>
    <row r="5" spans="1:10" ht="30" customHeight="1">
      <c r="A5" s="929" t="s">
        <v>202</v>
      </c>
      <c r="B5" s="929"/>
      <c r="C5" s="929"/>
      <c r="D5" s="929"/>
      <c r="E5" s="929"/>
      <c r="F5" s="929"/>
      <c r="G5" s="26"/>
      <c r="I5" s="24"/>
      <c r="J5" s="25"/>
    </row>
    <row r="6" spans="1:10">
      <c r="A6" s="12"/>
      <c r="I6" s="24"/>
      <c r="J6" s="25"/>
    </row>
    <row r="7" spans="1:10" ht="15">
      <c r="A7" s="269" t="str">
        <f>"Bidder’s Name and Address  :"</f>
        <v>Bidder’s Name and Address  :</v>
      </c>
      <c r="F7" s="182" t="s">
        <v>94</v>
      </c>
      <c r="I7" s="24"/>
      <c r="J7" s="25"/>
    </row>
    <row r="8" spans="1:10" ht="15">
      <c r="A8" s="927"/>
      <c r="B8" s="927"/>
      <c r="C8" s="927"/>
      <c r="D8" s="927"/>
      <c r="E8" s="927"/>
      <c r="F8" s="272" t="str">
        <f>Basic!B7</f>
        <v>Contracts and Materials Dept.</v>
      </c>
      <c r="I8" s="24"/>
      <c r="J8" s="25"/>
    </row>
    <row r="9" spans="1:10" ht="15">
      <c r="A9" s="29" t="s">
        <v>82</v>
      </c>
      <c r="B9" s="421" cm="1">
        <f t="array" ref="B9:E9">'Names of Bidder'!D9:G9</f>
        <v>0</v>
      </c>
      <c r="C9" s="653">
        <v>0</v>
      </c>
      <c r="D9" s="653">
        <v>0</v>
      </c>
      <c r="E9" s="653">
        <v>0</v>
      </c>
      <c r="F9" s="272" t="str">
        <f>Basic!B8</f>
        <v>Power Grid Corporation of India Limited.</v>
      </c>
      <c r="I9" s="24"/>
      <c r="J9" s="25"/>
    </row>
    <row r="10" spans="1:10" ht="15">
      <c r="A10" s="29" t="s">
        <v>84</v>
      </c>
      <c r="B10" s="421" cm="1">
        <f t="array" ref="B10:E10">'Names of Bidder'!D10:G10</f>
        <v>0</v>
      </c>
      <c r="C10" s="664">
        <v>0</v>
      </c>
      <c r="D10" s="664">
        <v>0</v>
      </c>
      <c r="E10" s="664">
        <v>0</v>
      </c>
      <c r="F10" s="272" t="str">
        <f>Basic!B9</f>
        <v>Comprehensive Scheme, Project Manager Office,</v>
      </c>
      <c r="I10" s="24"/>
      <c r="J10" s="25"/>
    </row>
    <row r="11" spans="1:10" ht="15">
      <c r="B11" s="421" cm="1">
        <f t="array" ref="B11:E11">'Names of Bidder'!D11:G11</f>
        <v>0</v>
      </c>
      <c r="C11" s="664">
        <v>0</v>
      </c>
      <c r="D11" s="664">
        <v>0</v>
      </c>
      <c r="E11" s="664">
        <v>0</v>
      </c>
      <c r="F11" s="272" t="str">
        <f>Basic!B10</f>
        <v xml:space="preserve">4th-Level, Osor M. Tayeng Building, Nitivihar, </v>
      </c>
      <c r="H11" s="13" t="s">
        <v>10</v>
      </c>
    </row>
    <row r="12" spans="1:10" ht="15">
      <c r="A12" s="12"/>
      <c r="B12" s="142" cm="1">
        <f t="array" ref="B12:E12">'Names of Bidder'!D12:G12</f>
        <v>0</v>
      </c>
      <c r="C12" s="685">
        <v>0</v>
      </c>
      <c r="D12" s="685">
        <v>0</v>
      </c>
      <c r="E12" s="685">
        <v>0</v>
      </c>
      <c r="F12" s="272" t="str">
        <f>Basic!B11</f>
        <v>Itanagar (Arunachal Pradesh) – 791111.</v>
      </c>
    </row>
    <row r="13" spans="1:10">
      <c r="A13" s="12"/>
      <c r="B13" s="54"/>
      <c r="C13" s="54"/>
      <c r="D13" s="54"/>
      <c r="E13" s="54"/>
      <c r="F13" s="9"/>
    </row>
    <row r="14" spans="1:10">
      <c r="A14" s="10" t="s">
        <v>85</v>
      </c>
    </row>
    <row r="15" spans="1:10" ht="73.5" customHeight="1">
      <c r="A15" s="936" t="s">
        <v>203</v>
      </c>
      <c r="B15" s="936"/>
      <c r="C15" s="936"/>
      <c r="D15" s="936"/>
      <c r="E15" s="936"/>
      <c r="F15" s="936"/>
    </row>
    <row r="16" spans="1:10" s="173" customFormat="1" ht="20.100000000000001" customHeight="1">
      <c r="A16" s="171" t="s">
        <v>204</v>
      </c>
      <c r="B16" s="171" t="s">
        <v>205</v>
      </c>
      <c r="C16" s="171" t="s">
        <v>206</v>
      </c>
      <c r="D16" s="171"/>
      <c r="E16" s="171" t="s">
        <v>207</v>
      </c>
      <c r="F16" s="171" t="s">
        <v>208</v>
      </c>
      <c r="G16" s="172"/>
      <c r="H16" s="172"/>
      <c r="I16" s="172"/>
    </row>
    <row r="17" spans="1:10" ht="27" customHeight="1">
      <c r="A17" s="165">
        <v>1</v>
      </c>
      <c r="B17" s="166"/>
      <c r="C17" s="166"/>
      <c r="D17" s="166"/>
      <c r="E17" s="166"/>
      <c r="F17" s="166"/>
    </row>
    <row r="18" spans="1:10" ht="27" customHeight="1">
      <c r="A18" s="167">
        <v>2</v>
      </c>
      <c r="B18" s="168"/>
      <c r="C18" s="168"/>
      <c r="D18" s="168"/>
      <c r="E18" s="168"/>
      <c r="F18" s="168"/>
    </row>
    <row r="19" spans="1:10" ht="27" customHeight="1">
      <c r="A19" s="167">
        <v>3</v>
      </c>
      <c r="B19" s="168"/>
      <c r="C19" s="168"/>
      <c r="D19" s="168"/>
      <c r="E19" s="168"/>
      <c r="F19" s="168"/>
    </row>
    <row r="20" spans="1:10" ht="27" customHeight="1">
      <c r="A20" s="167">
        <v>4</v>
      </c>
      <c r="B20" s="168"/>
      <c r="C20" s="168"/>
      <c r="D20" s="168"/>
      <c r="E20" s="168"/>
      <c r="F20" s="168"/>
    </row>
    <row r="21" spans="1:10" ht="27" customHeight="1">
      <c r="A21" s="169">
        <v>5</v>
      </c>
      <c r="B21" s="170"/>
      <c r="C21" s="170"/>
      <c r="D21" s="170"/>
      <c r="E21" s="170"/>
      <c r="F21" s="170"/>
    </row>
    <row r="22" spans="1:10" ht="12.75">
      <c r="A22" s="9"/>
      <c r="B22" s="9"/>
      <c r="C22" s="9"/>
      <c r="D22" s="9"/>
      <c r="E22" s="9"/>
      <c r="F22" s="9"/>
    </row>
    <row r="23" spans="1:10" ht="62.25" customHeight="1">
      <c r="A23" s="936" t="s">
        <v>209</v>
      </c>
      <c r="B23" s="936"/>
      <c r="C23" s="936"/>
      <c r="D23" s="936"/>
      <c r="E23" s="936"/>
      <c r="F23" s="936"/>
    </row>
    <row r="24" spans="1:10" s="13" customFormat="1" ht="12.75" customHeight="1">
      <c r="A24" s="16"/>
      <c r="B24" s="16"/>
      <c r="C24" s="16"/>
      <c r="D24" s="16"/>
      <c r="E24" s="16"/>
      <c r="F24" s="16"/>
      <c r="J24" s="9"/>
    </row>
    <row r="25" spans="1:10" s="13" customFormat="1">
      <c r="A25" s="46" t="s">
        <v>70</v>
      </c>
      <c r="B25" s="58" t="str">
        <f>'Names of Bidder'!D32</f>
        <v>dd-yy-mmmm</v>
      </c>
      <c r="C25" s="10"/>
      <c r="D25" s="10"/>
      <c r="E25" s="48" t="s">
        <v>87</v>
      </c>
      <c r="F25" s="59" cm="1">
        <f t="array" ref="F25:I25">'Names of Bidder'!D29:G29</f>
        <v>0</v>
      </c>
      <c r="G25" s="655">
        <v>0</v>
      </c>
      <c r="H25" s="655">
        <v>0</v>
      </c>
      <c r="I25" s="655">
        <v>0</v>
      </c>
      <c r="J25" s="9"/>
    </row>
    <row r="26" spans="1:10" s="13" customFormat="1" ht="33" customHeight="1">
      <c r="A26" s="46" t="s">
        <v>72</v>
      </c>
      <c r="B26" s="58">
        <f>'Names of Bidder'!D33</f>
        <v>0</v>
      </c>
      <c r="C26" s="10"/>
      <c r="D26" s="10"/>
      <c r="E26" s="48" t="s">
        <v>88</v>
      </c>
      <c r="F26" s="59" cm="1">
        <f t="array" ref="F26:I26">'Names of Bidder'!D30:G30</f>
        <v>0</v>
      </c>
      <c r="G26" s="655">
        <v>0</v>
      </c>
      <c r="H26" s="655">
        <v>0</v>
      </c>
      <c r="I26" s="655">
        <v>0</v>
      </c>
      <c r="J26" s="9"/>
    </row>
    <row r="27" spans="1:10" s="13" customFormat="1">
      <c r="A27" s="10"/>
      <c r="B27" s="10"/>
      <c r="C27" s="10"/>
      <c r="D27" s="10"/>
      <c r="E27" s="35"/>
      <c r="F27" s="10"/>
      <c r="J27" s="9"/>
    </row>
    <row r="29" spans="1:10" s="13" customFormat="1">
      <c r="A29" s="17"/>
      <c r="B29" s="10"/>
      <c r="C29" s="10"/>
      <c r="D29" s="10"/>
      <c r="E29" s="10"/>
      <c r="F29" s="10"/>
      <c r="J29" s="9"/>
    </row>
    <row r="32" spans="1:10" s="13" customFormat="1">
      <c r="A32" s="17"/>
      <c r="B32" s="10"/>
      <c r="C32" s="10"/>
      <c r="D32" s="10"/>
      <c r="E32" s="10"/>
      <c r="F32" s="10"/>
      <c r="J32" s="9"/>
    </row>
    <row r="34" spans="1:10" s="10" customFormat="1">
      <c r="A34" s="17"/>
      <c r="G34" s="13"/>
      <c r="H34" s="13"/>
      <c r="I34" s="13"/>
      <c r="J34" s="9"/>
    </row>
    <row r="36" spans="1:10" s="10" customFormat="1">
      <c r="A36" s="17"/>
      <c r="G36" s="13"/>
      <c r="H36" s="13"/>
      <c r="I36" s="13"/>
      <c r="J36" s="9"/>
    </row>
  </sheetData>
  <sheetProtection algorithmName="SHA-512" hashValue="qmcev/zOk0Q4JfZJe4MRYwEjuqTSUlwm2rFolVuIT6jDUe/pV25IQwBjLWUG7itW/72h2iu0LT47z4jZVc3LHw==" saltValue="GStX2Jx3yDQgFL/6DIwsKw==" spinCount="100000" sheet="1"/>
  <customSheetViews>
    <customSheetView guid="{F83BAE73-0719-4E5C-A6D6-E09ECA90A570}" scale="90" showPageBreaks="1" showGridLines="0" fitToPage="1" printArea="1" view="pageBreakPreview">
      <selection activeCell="B18" sqref="B18"/>
      <pageMargins left="0" right="0" top="0" bottom="0" header="0" footer="0"/>
      <printOptions horizontalCentered="1"/>
      <pageSetup paperSize="9" scale="88" orientation="portrait" r:id="rId1"/>
      <headerFooter alignWithMargins="0">
        <oddFooter>&amp;R&amp;"Book Antiqua,Bold"&amp;8 Page &amp;P of &amp;N</oddFooter>
      </headerFooter>
    </customSheetView>
  </customSheetViews>
  <mergeCells count="5">
    <mergeCell ref="A15:F15"/>
    <mergeCell ref="A23:F23"/>
    <mergeCell ref="A3:F3"/>
    <mergeCell ref="A5:F5"/>
    <mergeCell ref="A8:E8"/>
  </mergeCells>
  <printOptions horizontalCentered="1"/>
  <pageMargins left="1.25" right="0.7" top="1" bottom="0.7" header="0.34" footer="0.35"/>
  <pageSetup paperSize="9" scale="71" orientation="portrait" r:id="rId2"/>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3195-8BCF-4924-BB29-C10AE508FED5}">
  <sheetPr>
    <tabColor indexed="15"/>
    <pageSetUpPr fitToPage="1"/>
  </sheetPr>
  <dimension ref="A1:J35"/>
  <sheetViews>
    <sheetView showGridLines="0" view="pageBreakPreview" zoomScale="95" zoomScaleSheetLayoutView="95" workbookViewId="0">
      <selection activeCell="B16" sqref="B16:F16"/>
    </sheetView>
  </sheetViews>
  <sheetFormatPr defaultColWidth="9.140625" defaultRowHeight="16.5"/>
  <cols>
    <col min="1" max="1" width="12.140625" style="609" customWidth="1"/>
    <col min="2" max="2" width="20.5703125" style="609" customWidth="1"/>
    <col min="3" max="3" width="11.42578125" style="609" customWidth="1"/>
    <col min="4" max="4" width="2" style="609" customWidth="1"/>
    <col min="5" max="5" width="15.42578125" style="609" customWidth="1"/>
    <col min="6" max="6" width="50.5703125" style="609" customWidth="1"/>
    <col min="7" max="9" width="9.140625" style="610"/>
    <col min="10" max="16384" width="9.140625" style="607"/>
  </cols>
  <sheetData>
    <row r="1" spans="1:10" s="604" customFormat="1" ht="27" customHeight="1">
      <c r="A1" s="940" t="str">
        <f>Basic!A5</f>
        <v>Specification No.: NER/NT/W-DMS/DOM/H03/26/07845  [Rfx No. 5002005431]</v>
      </c>
      <c r="B1" s="940"/>
      <c r="C1" s="940"/>
      <c r="D1" s="940"/>
      <c r="E1" s="940"/>
      <c r="F1" s="602" t="str">
        <f>"Attachment-4(B) "&amp; '[7]Attach 3(JV)'!AT1</f>
        <v xml:space="preserve">Attachment-4(B) </v>
      </c>
      <c r="G1" s="603"/>
      <c r="H1" s="603"/>
      <c r="I1" s="603"/>
    </row>
    <row r="3" spans="1:10" ht="46.5" customHeight="1">
      <c r="A3" s="828" t="str">
        <f>Basic!B3</f>
        <v>Balance works of 33KV Niglok-Koyu and 33KV Napit-Koyu Lines under ARP-DMS-01B package of Comprehensive Scheme for Strengthening of T&amp;D System in Arunachal Pradesh</v>
      </c>
      <c r="B3" s="829"/>
      <c r="C3" s="829"/>
      <c r="D3" s="829"/>
      <c r="E3" s="829"/>
      <c r="F3" s="829"/>
      <c r="G3" s="605"/>
      <c r="H3" s="606"/>
      <c r="I3" s="605"/>
    </row>
    <row r="4" spans="1:10" ht="20.100000000000001" customHeight="1">
      <c r="A4" s="608"/>
      <c r="I4" s="206"/>
      <c r="J4" s="207"/>
    </row>
    <row r="5" spans="1:10" ht="20.100000000000001" customHeight="1">
      <c r="A5" s="830" t="s">
        <v>202</v>
      </c>
      <c r="B5" s="830"/>
      <c r="C5" s="830"/>
      <c r="D5" s="830"/>
      <c r="E5" s="830"/>
      <c r="F5" s="830"/>
      <c r="G5" s="611"/>
      <c r="I5" s="206"/>
      <c r="J5" s="207"/>
    </row>
    <row r="6" spans="1:10" ht="20.100000000000001" customHeight="1">
      <c r="A6" s="612"/>
      <c r="I6" s="206"/>
      <c r="J6" s="207"/>
    </row>
    <row r="7" spans="1:10" ht="20.100000000000001" customHeight="1">
      <c r="A7" s="613" t="str">
        <f>'[7]Attach 3(JV)'!A7</f>
        <v>Bidder’s Name and Address  :</v>
      </c>
      <c r="F7" s="614" t="str">
        <f>'[7]Attach 3(JV)'!E7</f>
        <v>To:</v>
      </c>
      <c r="I7" s="206"/>
      <c r="J7" s="207"/>
    </row>
    <row r="8" spans="1:10" ht="18.75" customHeight="1">
      <c r="A8" s="831" t="str">
        <f>'[7]Attach 3(JV)'!A8</f>
        <v/>
      </c>
      <c r="B8" s="831"/>
      <c r="C8" s="831"/>
      <c r="D8" s="831"/>
      <c r="E8" s="831"/>
      <c r="F8" s="535" t="str">
        <f>Basic!B7</f>
        <v>Contracts and Materials Dept.</v>
      </c>
      <c r="I8" s="206"/>
      <c r="J8" s="207"/>
    </row>
    <row r="9" spans="1:10" ht="20.100000000000001" customHeight="1">
      <c r="A9" s="220" t="s">
        <v>82</v>
      </c>
      <c r="B9" s="661" cm="1">
        <f t="array" ref="B9:E9">'Names of Bidder'!D9:G9</f>
        <v>0</v>
      </c>
      <c r="C9" s="662">
        <v>0</v>
      </c>
      <c r="D9" s="662">
        <v>0</v>
      </c>
      <c r="E9" s="662">
        <v>0</v>
      </c>
      <c r="F9" s="535" t="str">
        <f>Basic!B8</f>
        <v>Power Grid Corporation of India Limited.</v>
      </c>
      <c r="I9" s="206"/>
      <c r="J9" s="207"/>
    </row>
    <row r="10" spans="1:10" ht="20.100000000000001" customHeight="1">
      <c r="A10" s="220" t="s">
        <v>84</v>
      </c>
      <c r="B10" s="661" cm="1">
        <f t="array" ref="B10:E10">'Names of Bidder'!D10:G10</f>
        <v>0</v>
      </c>
      <c r="C10" s="662">
        <v>0</v>
      </c>
      <c r="D10" s="662">
        <v>0</v>
      </c>
      <c r="E10" s="662">
        <v>0</v>
      </c>
      <c r="F10" s="535" t="str">
        <f>Basic!B9</f>
        <v>Comprehensive Scheme, Project Manager Office,</v>
      </c>
      <c r="I10" s="206"/>
      <c r="J10" s="207"/>
    </row>
    <row r="11" spans="1:10" ht="20.100000000000001" customHeight="1">
      <c r="B11" s="661" cm="1">
        <f t="array" ref="B11:E11">'Names of Bidder'!D11:G11</f>
        <v>0</v>
      </c>
      <c r="C11" s="662">
        <v>0</v>
      </c>
      <c r="D11" s="662">
        <v>0</v>
      </c>
      <c r="E11" s="662">
        <v>0</v>
      </c>
      <c r="F11" s="535" t="str">
        <f>Basic!B10</f>
        <v xml:space="preserve">4th-Level, Osor M. Tayeng Building, Nitivihar, </v>
      </c>
    </row>
    <row r="12" spans="1:10" ht="20.100000000000001" customHeight="1">
      <c r="A12" s="612"/>
      <c r="B12" s="1" cm="1">
        <f t="array" ref="B12:E12">'Names of Bidder'!D12:G12</f>
        <v>0</v>
      </c>
      <c r="C12" s="648">
        <v>0</v>
      </c>
      <c r="D12" s="648">
        <v>0</v>
      </c>
      <c r="E12" s="648">
        <v>0</v>
      </c>
      <c r="F12" s="535" t="str">
        <f>Basic!B11</f>
        <v>Itanagar (Arunachal Pradesh) – 791111.</v>
      </c>
    </row>
    <row r="13" spans="1:10" ht="20.100000000000001" customHeight="1">
      <c r="A13" s="609" t="s">
        <v>85</v>
      </c>
    </row>
    <row r="14" spans="1:10" ht="20.100000000000001" customHeight="1">
      <c r="A14" s="612"/>
    </row>
    <row r="15" spans="1:10" ht="83.25" customHeight="1">
      <c r="A15" s="939" t="s">
        <v>210</v>
      </c>
      <c r="B15" s="939"/>
      <c r="C15" s="939"/>
      <c r="D15" s="939"/>
      <c r="E15" s="939"/>
      <c r="F15" s="939"/>
    </row>
    <row r="16" spans="1:10" ht="30" customHeight="1">
      <c r="A16" s="615" t="s">
        <v>211</v>
      </c>
      <c r="B16" s="938"/>
      <c r="C16" s="938"/>
      <c r="D16" s="938"/>
      <c r="E16" s="938"/>
      <c r="F16" s="938"/>
    </row>
    <row r="17" spans="1:9" ht="30" customHeight="1">
      <c r="A17" s="615" t="s">
        <v>212</v>
      </c>
      <c r="B17" s="938"/>
      <c r="C17" s="938"/>
      <c r="D17" s="938"/>
      <c r="E17" s="938"/>
      <c r="F17" s="938"/>
    </row>
    <row r="18" spans="1:9" ht="30" customHeight="1">
      <c r="A18" s="615" t="s">
        <v>213</v>
      </c>
      <c r="B18" s="938"/>
      <c r="C18" s="938"/>
      <c r="D18" s="938"/>
      <c r="E18" s="938"/>
      <c r="F18" s="938"/>
    </row>
    <row r="19" spans="1:9" ht="30" customHeight="1">
      <c r="A19" s="616" t="s">
        <v>214</v>
      </c>
      <c r="B19" s="938"/>
      <c r="C19" s="938"/>
      <c r="D19" s="938"/>
      <c r="E19" s="938"/>
      <c r="F19" s="938"/>
    </row>
    <row r="20" spans="1:9" ht="30" customHeight="1">
      <c r="A20" s="616" t="s">
        <v>215</v>
      </c>
      <c r="B20" s="938"/>
      <c r="C20" s="938"/>
      <c r="D20" s="938"/>
      <c r="E20" s="938"/>
      <c r="F20" s="938"/>
    </row>
    <row r="21" spans="1:9" ht="30" customHeight="1">
      <c r="A21" s="616" t="s">
        <v>216</v>
      </c>
      <c r="B21" s="938"/>
      <c r="C21" s="938"/>
      <c r="D21" s="938"/>
      <c r="E21" s="938"/>
      <c r="F21" s="938"/>
    </row>
    <row r="22" spans="1:9" ht="16.5" customHeight="1">
      <c r="A22" s="617"/>
    </row>
    <row r="23" spans="1:9" ht="27.95" customHeight="1">
      <c r="E23" s="618"/>
    </row>
    <row r="24" spans="1:9" ht="27.95" customHeight="1">
      <c r="A24" s="619" t="s">
        <v>70</v>
      </c>
      <c r="B24" s="620" t="str">
        <f>'Names of Bidder'!D32</f>
        <v>dd-yy-mmmm</v>
      </c>
      <c r="E24" s="618" t="s">
        <v>87</v>
      </c>
      <c r="F24" s="621" cm="1">
        <f t="array" ref="F24:I24">'Names of Bidder'!D29:G29</f>
        <v>0</v>
      </c>
      <c r="G24" s="660">
        <v>0</v>
      </c>
      <c r="H24" s="660">
        <v>0</v>
      </c>
      <c r="I24" s="660">
        <v>0</v>
      </c>
    </row>
    <row r="25" spans="1:9" ht="27.95" customHeight="1">
      <c r="A25" s="619" t="s">
        <v>72</v>
      </c>
      <c r="B25" s="621">
        <f>'Names of Bidder'!D33</f>
        <v>0</v>
      </c>
      <c r="E25" s="618" t="s">
        <v>88</v>
      </c>
      <c r="F25" s="621" cm="1">
        <f t="array" ref="F25:I25">'Names of Bidder'!D30:G30</f>
        <v>0</v>
      </c>
      <c r="G25" s="660">
        <v>0</v>
      </c>
      <c r="H25" s="660">
        <v>0</v>
      </c>
      <c r="I25" s="660">
        <v>0</v>
      </c>
    </row>
    <row r="26" spans="1:9" ht="27.95" customHeight="1">
      <c r="E26" s="618"/>
    </row>
    <row r="27" spans="1:9" ht="33" customHeight="1"/>
    <row r="28" spans="1:9" ht="33" customHeight="1">
      <c r="A28" s="622"/>
    </row>
    <row r="29" spans="1:9" ht="20.100000000000001" customHeight="1"/>
    <row r="30" spans="1:9" ht="20.100000000000001" customHeight="1"/>
    <row r="31" spans="1:9" ht="20.100000000000001" customHeight="1">
      <c r="A31" s="622"/>
    </row>
    <row r="32" spans="1:9" ht="20.100000000000001" customHeight="1"/>
    <row r="33" spans="1:1" ht="20.100000000000001" customHeight="1">
      <c r="A33" s="622"/>
    </row>
    <row r="34" spans="1:1" ht="20.100000000000001" customHeight="1"/>
    <row r="35" spans="1:1">
      <c r="A35" s="622"/>
    </row>
  </sheetData>
  <sheetProtection algorithmName="SHA-512" hashValue="6AqAmzf02g8akml+qIupfS2VqsFpzCNw2ZOMdJt7tkVMbZ3bnTvtBW+/DAWeh1Gopxc+UT5FveLZfupV2iU7dg==" saltValue="/ktlDwX8TCZPFgFEBMOrEA==" spinCount="100000" sheet="1" formatCells="0" formatColumns="0" formatRows="0" selectLockedCells="1" sort="0"/>
  <mergeCells count="11">
    <mergeCell ref="A1:E1"/>
    <mergeCell ref="A3:F3"/>
    <mergeCell ref="A5:F5"/>
    <mergeCell ref="A8:E8"/>
    <mergeCell ref="B19:F19"/>
    <mergeCell ref="B20:F20"/>
    <mergeCell ref="B21:F21"/>
    <mergeCell ref="A15:F15"/>
    <mergeCell ref="B16:F16"/>
    <mergeCell ref="B17:F17"/>
    <mergeCell ref="B18:F18"/>
  </mergeCells>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48F0-00A3-4BB0-830B-E4ECA47526F7}">
  <sheetPr codeName="Sheet9"/>
  <dimension ref="A1:IX77"/>
  <sheetViews>
    <sheetView view="pageBreakPreview" zoomScale="112" zoomScaleNormal="40" zoomScaleSheetLayoutView="112" workbookViewId="0">
      <selection activeCell="E40" sqref="E40"/>
    </sheetView>
  </sheetViews>
  <sheetFormatPr defaultRowHeight="15.75"/>
  <cols>
    <col min="1" max="1" width="12.140625" style="422" customWidth="1"/>
    <col min="2" max="2" width="32.5703125" style="422" customWidth="1"/>
    <col min="3" max="3" width="0.140625" style="422" customWidth="1"/>
    <col min="4" max="4" width="0.28515625" style="422" hidden="1" customWidth="1"/>
    <col min="5" max="5" width="21.85546875" style="422" customWidth="1"/>
    <col min="6" max="6" width="28.42578125" style="422" customWidth="1"/>
    <col min="7" max="7" width="20.28515625" style="422" customWidth="1"/>
    <col min="8" max="8" width="8" style="422" bestFit="1" customWidth="1"/>
    <col min="9" max="9" width="14.5703125" style="422" bestFit="1" customWidth="1"/>
    <col min="10" max="10" width="9.140625" style="422"/>
    <col min="11" max="16384" width="9.140625" style="423"/>
  </cols>
  <sheetData>
    <row r="1" spans="1:11" ht="30" customHeight="1">
      <c r="A1" s="227" t="str">
        <f>Basic!A5</f>
        <v>Specification No.: NER/NT/W-DMS/DOM/H03/26/07845  [Rfx No. 5002005431]</v>
      </c>
      <c r="B1" s="228"/>
      <c r="C1" s="228"/>
      <c r="D1" s="228"/>
      <c r="E1" s="229"/>
      <c r="F1" s="230"/>
      <c r="G1" s="229" t="str">
        <f>"Attachment-5"</f>
        <v>Attachment-5</v>
      </c>
      <c r="H1" s="190"/>
    </row>
    <row r="2" spans="1:11" ht="11.25" customHeight="1">
      <c r="A2" s="233"/>
      <c r="B2" s="232"/>
      <c r="C2" s="232"/>
      <c r="D2" s="232"/>
      <c r="E2" s="233"/>
      <c r="F2" s="186"/>
      <c r="G2" s="186"/>
      <c r="H2" s="190"/>
      <c r="I2" s="190"/>
    </row>
    <row r="3" spans="1:11" ht="63.75" customHeight="1">
      <c r="A3" s="960" t="str">
        <f>Basic!B3</f>
        <v>Balance works of 33KV Niglok-Koyu and 33KV Napit-Koyu Lines under ARP-DMS-01B package of Comprehensive Scheme for Strengthening of T&amp;D System in Arunachal Pradesh</v>
      </c>
      <c r="B3" s="960"/>
      <c r="C3" s="960"/>
      <c r="D3" s="960"/>
      <c r="E3" s="960"/>
      <c r="F3" s="960"/>
      <c r="G3" s="960"/>
      <c r="H3" s="472"/>
      <c r="I3" s="472"/>
      <c r="J3" s="424"/>
    </row>
    <row r="4" spans="1:11" ht="15.75" customHeight="1">
      <c r="A4" s="231"/>
      <c r="B4" s="232"/>
      <c r="C4" s="232"/>
      <c r="D4" s="232"/>
      <c r="E4" s="233"/>
      <c r="F4" s="186"/>
      <c r="G4" s="206"/>
      <c r="H4" s="207"/>
      <c r="I4" s="190"/>
      <c r="J4" s="426"/>
      <c r="K4" s="427"/>
    </row>
    <row r="5" spans="1:11" ht="20.100000000000001" customHeight="1">
      <c r="A5" s="959" t="s">
        <v>217</v>
      </c>
      <c r="B5" s="959"/>
      <c r="C5" s="959"/>
      <c r="D5" s="959"/>
      <c r="E5" s="959"/>
      <c r="F5" s="959"/>
      <c r="G5" s="959"/>
      <c r="H5" s="473"/>
      <c r="I5" s="473"/>
      <c r="J5" s="426"/>
      <c r="K5" s="427"/>
    </row>
    <row r="6" spans="1:11" ht="8.1" customHeight="1">
      <c r="A6" s="235"/>
      <c r="B6" s="232"/>
      <c r="C6" s="232"/>
      <c r="D6" s="232"/>
      <c r="E6" s="233"/>
      <c r="F6" s="233"/>
      <c r="G6" s="233"/>
      <c r="H6" s="233"/>
      <c r="I6" s="234"/>
      <c r="J6" s="426"/>
      <c r="K6" s="427"/>
    </row>
    <row r="7" spans="1:11" ht="19.5" customHeight="1">
      <c r="A7" s="269"/>
      <c r="B7" s="232"/>
      <c r="C7" s="232"/>
      <c r="D7" s="232"/>
      <c r="E7" s="233"/>
      <c r="F7" s="236" t="s">
        <v>94</v>
      </c>
      <c r="G7" s="233"/>
      <c r="H7" s="233"/>
      <c r="I7" s="234"/>
      <c r="J7" s="426"/>
      <c r="K7" s="427"/>
    </row>
    <row r="8" spans="1:11" ht="19.5" customHeight="1">
      <c r="A8" s="237"/>
      <c r="B8" s="238"/>
      <c r="C8" s="238"/>
      <c r="D8" s="238"/>
      <c r="E8" s="237"/>
      <c r="F8" s="272" t="str">
        <f>Basic!B7</f>
        <v>Contracts and Materials Dept.</v>
      </c>
      <c r="G8" s="233"/>
      <c r="H8" s="233"/>
      <c r="I8" s="234"/>
      <c r="J8" s="426"/>
      <c r="K8" s="427"/>
    </row>
    <row r="9" spans="1:11" ht="16.5">
      <c r="A9" s="220" t="s">
        <v>82</v>
      </c>
      <c r="B9" s="420" cm="1">
        <f t="array" ref="B9:E9">'Names of Bidder'!D9:G9</f>
        <v>0</v>
      </c>
      <c r="C9" s="420">
        <v>0</v>
      </c>
      <c r="D9" s="420">
        <v>0</v>
      </c>
      <c r="E9" s="648">
        <v>0</v>
      </c>
      <c r="F9" s="272" t="str">
        <f>Basic!B8</f>
        <v>Power Grid Corporation of India Limited.</v>
      </c>
      <c r="G9" s="233"/>
      <c r="H9" s="233"/>
      <c r="I9" s="234"/>
      <c r="J9" s="426"/>
      <c r="K9" s="427"/>
    </row>
    <row r="10" spans="1:11" ht="16.5">
      <c r="A10" s="220" t="s">
        <v>84</v>
      </c>
      <c r="B10" s="420" cm="1">
        <f t="array" ref="B10:E10">'Names of Bidder'!D10:G10</f>
        <v>0</v>
      </c>
      <c r="C10" s="420">
        <v>0</v>
      </c>
      <c r="D10" s="420">
        <v>0</v>
      </c>
      <c r="E10" s="648">
        <v>0</v>
      </c>
      <c r="F10" s="272" t="str">
        <f>Basic!B9</f>
        <v>Comprehensive Scheme, Project Manager Office,</v>
      </c>
      <c r="G10" s="233"/>
      <c r="H10" s="233"/>
      <c r="I10" s="234"/>
      <c r="J10" s="426"/>
      <c r="K10" s="427"/>
    </row>
    <row r="11" spans="1:11" ht="16.5">
      <c r="A11" s="233"/>
      <c r="B11" s="420" cm="1">
        <f t="array" ref="B11:E11">'Names of Bidder'!D11:G11</f>
        <v>0</v>
      </c>
      <c r="C11" s="420">
        <v>0</v>
      </c>
      <c r="D11" s="420">
        <v>0</v>
      </c>
      <c r="E11" s="648">
        <v>0</v>
      </c>
      <c r="F11" s="272" t="str">
        <f>Basic!B10</f>
        <v xml:space="preserve">4th-Level, Osor M. Tayeng Building, Nitivihar, </v>
      </c>
      <c r="G11" s="233"/>
      <c r="H11" s="233"/>
      <c r="I11" s="234"/>
    </row>
    <row r="12" spans="1:11" ht="16.5">
      <c r="A12" s="235"/>
      <c r="B12" s="239" cm="1">
        <f t="array" ref="B12:E12">'Names of Bidder'!D12:G12</f>
        <v>0</v>
      </c>
      <c r="C12" s="239">
        <v>0</v>
      </c>
      <c r="D12" s="239">
        <v>0</v>
      </c>
      <c r="E12" s="695">
        <v>0</v>
      </c>
      <c r="F12" s="272" t="str">
        <f>Basic!B11</f>
        <v>Itanagar (Arunachal Pradesh) – 791111.</v>
      </c>
      <c r="G12" s="233"/>
      <c r="H12" s="233"/>
      <c r="I12" s="234"/>
    </row>
    <row r="13" spans="1:11" ht="20.100000000000001" customHeight="1">
      <c r="A13" s="235"/>
      <c r="B13" s="240"/>
      <c r="C13" s="240"/>
      <c r="D13" s="240"/>
      <c r="E13" s="241"/>
      <c r="F13" s="233"/>
      <c r="G13" s="233"/>
      <c r="H13" s="233"/>
      <c r="I13" s="234"/>
    </row>
    <row r="14" spans="1:11" ht="33" customHeight="1">
      <c r="A14" s="233" t="s">
        <v>85</v>
      </c>
      <c r="B14" s="232"/>
      <c r="C14" s="232"/>
      <c r="D14" s="232"/>
      <c r="E14" s="233"/>
      <c r="F14" s="233"/>
      <c r="G14" s="233"/>
      <c r="H14" s="233"/>
      <c r="I14" s="234"/>
    </row>
    <row r="15" spans="1:11" ht="45.75" customHeight="1">
      <c r="A15" s="949" t="s">
        <v>199</v>
      </c>
      <c r="B15" s="949" t="s">
        <v>206</v>
      </c>
      <c r="C15" s="642"/>
      <c r="D15" s="642"/>
      <c r="E15" s="949" t="s">
        <v>218</v>
      </c>
      <c r="F15" s="957" t="s">
        <v>219</v>
      </c>
      <c r="G15" s="958"/>
    </row>
    <row r="16" spans="1:11" ht="19.5" customHeight="1">
      <c r="A16" s="950"/>
      <c r="B16" s="950"/>
      <c r="C16" s="643"/>
      <c r="D16" s="643"/>
      <c r="E16" s="950"/>
      <c r="F16" s="466" t="s">
        <v>220</v>
      </c>
      <c r="G16" s="466" t="s">
        <v>221</v>
      </c>
    </row>
    <row r="17" spans="1:258" ht="21.75" customHeight="1">
      <c r="A17" s="431">
        <v>1</v>
      </c>
      <c r="B17" s="432"/>
      <c r="C17" s="432"/>
      <c r="D17" s="432"/>
      <c r="E17" s="432"/>
      <c r="F17" s="432"/>
      <c r="G17" s="432"/>
    </row>
    <row r="18" spans="1:258" ht="21.95" customHeight="1">
      <c r="A18" s="433">
        <v>2</v>
      </c>
      <c r="B18" s="434"/>
      <c r="C18" s="434"/>
      <c r="D18" s="434"/>
      <c r="E18" s="434"/>
      <c r="F18" s="434"/>
      <c r="G18" s="434"/>
    </row>
    <row r="19" spans="1:258" ht="21.95" customHeight="1">
      <c r="A19" s="433">
        <v>3</v>
      </c>
      <c r="B19" s="434"/>
      <c r="C19" s="434"/>
      <c r="D19" s="434"/>
      <c r="E19" s="434"/>
      <c r="F19" s="434"/>
      <c r="G19" s="434"/>
    </row>
    <row r="20" spans="1:258" ht="21.95" customHeight="1">
      <c r="A20" s="433">
        <v>4</v>
      </c>
      <c r="B20" s="434"/>
      <c r="C20" s="434"/>
      <c r="D20" s="434"/>
      <c r="E20" s="434"/>
      <c r="F20" s="434"/>
      <c r="G20" s="434"/>
      <c r="H20" s="435"/>
      <c r="I20" s="435"/>
      <c r="J20" s="423"/>
    </row>
    <row r="21" spans="1:258" ht="21.95" customHeight="1">
      <c r="A21" s="445">
        <v>5</v>
      </c>
      <c r="B21" s="436"/>
      <c r="C21" s="436"/>
      <c r="D21" s="436"/>
      <c r="E21" s="436"/>
      <c r="F21" s="436"/>
      <c r="G21" s="436"/>
      <c r="H21" s="435"/>
      <c r="I21" s="435"/>
      <c r="J21" s="435"/>
    </row>
    <row r="22" spans="1:258" ht="18" customHeight="1">
      <c r="A22" s="437"/>
      <c r="B22" s="438"/>
      <c r="C22" s="438"/>
      <c r="D22" s="438"/>
      <c r="E22" s="438"/>
      <c r="F22" s="438"/>
      <c r="G22" s="438"/>
      <c r="H22" s="439" t="b">
        <v>0</v>
      </c>
      <c r="I22" s="440"/>
      <c r="J22" s="441"/>
    </row>
    <row r="23" spans="1:258" ht="39.75" customHeight="1">
      <c r="A23" s="956" t="s">
        <v>222</v>
      </c>
      <c r="B23" s="956"/>
      <c r="C23" s="956"/>
      <c r="D23" s="956"/>
      <c r="E23" s="956"/>
      <c r="F23" s="956"/>
      <c r="G23" s="956"/>
      <c r="H23" s="439"/>
      <c r="I23" s="440"/>
      <c r="J23" s="441"/>
    </row>
    <row r="24" spans="1:258" ht="39.75" customHeight="1">
      <c r="A24" s="956" t="s">
        <v>223</v>
      </c>
      <c r="B24" s="956"/>
      <c r="C24" s="956"/>
      <c r="D24" s="956"/>
      <c r="E24" s="956"/>
      <c r="F24" s="956"/>
      <c r="G24" s="956"/>
      <c r="H24" s="955"/>
      <c r="I24" s="955"/>
      <c r="J24" s="955"/>
      <c r="K24" s="955"/>
      <c r="L24" s="955"/>
      <c r="M24" s="955"/>
      <c r="N24" s="955"/>
      <c r="O24" s="955"/>
      <c r="P24" s="955"/>
      <c r="Q24" s="955"/>
      <c r="R24" s="955"/>
      <c r="S24" s="955"/>
      <c r="T24" s="955"/>
      <c r="U24" s="955"/>
      <c r="V24" s="955"/>
      <c r="W24" s="955"/>
      <c r="X24" s="955"/>
      <c r="Y24" s="955"/>
      <c r="Z24" s="955"/>
      <c r="AA24" s="955"/>
      <c r="AB24" s="955"/>
      <c r="AC24" s="955"/>
      <c r="AD24" s="955"/>
      <c r="AE24" s="955"/>
      <c r="AF24" s="955"/>
      <c r="AG24" s="955"/>
      <c r="AH24" s="955"/>
      <c r="AI24" s="955"/>
      <c r="AJ24" s="955"/>
      <c r="AK24" s="955"/>
      <c r="AL24" s="955"/>
      <c r="AM24" s="955"/>
      <c r="AN24" s="955"/>
      <c r="AO24" s="955"/>
      <c r="AP24" s="955"/>
      <c r="AQ24" s="955"/>
      <c r="AR24" s="955"/>
      <c r="AS24" s="955"/>
      <c r="AT24" s="955"/>
      <c r="AU24" s="955"/>
      <c r="AV24" s="955"/>
      <c r="AW24" s="955"/>
      <c r="AX24" s="955"/>
      <c r="AY24" s="955"/>
      <c r="AZ24" s="955"/>
      <c r="BA24" s="955"/>
      <c r="BB24" s="955"/>
      <c r="BC24" s="955"/>
      <c r="BD24" s="955"/>
      <c r="BE24" s="955"/>
      <c r="BF24" s="955"/>
      <c r="BG24" s="955"/>
      <c r="BH24" s="955"/>
      <c r="BI24" s="955"/>
      <c r="BJ24" s="955"/>
      <c r="BK24" s="955"/>
      <c r="BL24" s="955"/>
      <c r="BM24" s="955"/>
      <c r="BN24" s="955"/>
      <c r="BO24" s="955"/>
      <c r="BP24" s="955"/>
      <c r="BQ24" s="955"/>
      <c r="BR24" s="955"/>
      <c r="BS24" s="955"/>
      <c r="BT24" s="955"/>
      <c r="BU24" s="955"/>
      <c r="BV24" s="955"/>
      <c r="BW24" s="955"/>
      <c r="BX24" s="955"/>
      <c r="BY24" s="955"/>
      <c r="BZ24" s="955"/>
      <c r="CA24" s="955"/>
      <c r="CB24" s="955"/>
      <c r="CC24" s="955"/>
      <c r="CD24" s="955"/>
      <c r="CE24" s="955"/>
      <c r="CF24" s="955"/>
      <c r="CG24" s="955"/>
      <c r="CH24" s="955"/>
      <c r="CI24" s="955"/>
      <c r="CJ24" s="955"/>
      <c r="CK24" s="955"/>
      <c r="CL24" s="955"/>
      <c r="CM24" s="955"/>
      <c r="CN24" s="955"/>
      <c r="CO24" s="955"/>
      <c r="CP24" s="955"/>
      <c r="CQ24" s="955"/>
      <c r="CR24" s="955"/>
      <c r="CS24" s="955"/>
      <c r="CT24" s="955"/>
      <c r="CU24" s="955"/>
      <c r="CV24" s="955"/>
      <c r="CW24" s="955"/>
      <c r="CX24" s="955"/>
      <c r="CY24" s="955"/>
      <c r="CZ24" s="955"/>
      <c r="DA24" s="955"/>
      <c r="DB24" s="955"/>
      <c r="DC24" s="955"/>
      <c r="DD24" s="955"/>
      <c r="DE24" s="955"/>
      <c r="DF24" s="955"/>
      <c r="DG24" s="955"/>
      <c r="DH24" s="955"/>
      <c r="DI24" s="955"/>
      <c r="DJ24" s="955"/>
      <c r="DK24" s="955"/>
      <c r="DL24" s="955"/>
      <c r="DM24" s="955"/>
      <c r="DN24" s="955"/>
      <c r="DO24" s="955"/>
      <c r="DP24" s="955"/>
      <c r="DQ24" s="955"/>
      <c r="DR24" s="955"/>
      <c r="DS24" s="955"/>
      <c r="DT24" s="955"/>
      <c r="DU24" s="955"/>
      <c r="DV24" s="955"/>
      <c r="DW24" s="955"/>
      <c r="DX24" s="955"/>
      <c r="DY24" s="955"/>
      <c r="DZ24" s="955"/>
      <c r="EA24" s="955"/>
      <c r="EB24" s="955"/>
      <c r="EC24" s="955"/>
      <c r="ED24" s="955"/>
      <c r="EE24" s="955"/>
      <c r="EF24" s="955"/>
      <c r="EG24" s="955"/>
      <c r="EH24" s="955"/>
      <c r="EI24" s="955"/>
      <c r="EJ24" s="955"/>
      <c r="EK24" s="955"/>
      <c r="EL24" s="955"/>
      <c r="EM24" s="955"/>
      <c r="EN24" s="955"/>
      <c r="EO24" s="955"/>
      <c r="EP24" s="955"/>
      <c r="EQ24" s="955"/>
      <c r="ER24" s="955"/>
      <c r="ES24" s="955"/>
      <c r="ET24" s="955"/>
      <c r="EU24" s="955"/>
      <c r="EV24" s="955"/>
      <c r="EW24" s="955"/>
      <c r="EX24" s="955"/>
      <c r="EY24" s="955"/>
      <c r="EZ24" s="955"/>
      <c r="FA24" s="955"/>
      <c r="FB24" s="955"/>
      <c r="FC24" s="955"/>
      <c r="FD24" s="955"/>
      <c r="FE24" s="955"/>
      <c r="FF24" s="955"/>
      <c r="FG24" s="955"/>
      <c r="FH24" s="955"/>
      <c r="FI24" s="955"/>
      <c r="FJ24" s="955"/>
      <c r="FK24" s="955"/>
      <c r="FL24" s="955"/>
      <c r="FM24" s="955"/>
      <c r="FN24" s="955"/>
      <c r="FO24" s="955"/>
      <c r="FP24" s="955"/>
      <c r="FQ24" s="955"/>
      <c r="FR24" s="955"/>
      <c r="FS24" s="955"/>
      <c r="FT24" s="955"/>
      <c r="FU24" s="955"/>
      <c r="FV24" s="955"/>
      <c r="FW24" s="955"/>
      <c r="FX24" s="955"/>
      <c r="FY24" s="955"/>
      <c r="FZ24" s="955"/>
      <c r="GA24" s="955"/>
      <c r="GB24" s="955"/>
      <c r="GC24" s="955"/>
      <c r="GD24" s="955"/>
      <c r="GE24" s="955"/>
      <c r="GF24" s="955"/>
      <c r="GG24" s="955"/>
      <c r="GH24" s="955"/>
      <c r="GI24" s="955"/>
      <c r="GJ24" s="955"/>
      <c r="GK24" s="955"/>
      <c r="GL24" s="955"/>
      <c r="GM24" s="955"/>
      <c r="GN24" s="955"/>
      <c r="GO24" s="955"/>
      <c r="GP24" s="955"/>
      <c r="GQ24" s="955"/>
      <c r="GR24" s="955"/>
      <c r="GS24" s="955"/>
      <c r="GT24" s="955"/>
      <c r="GU24" s="955"/>
      <c r="GV24" s="955"/>
      <c r="GW24" s="955"/>
      <c r="GX24" s="955"/>
      <c r="GY24" s="955"/>
      <c r="GZ24" s="955"/>
      <c r="HA24" s="955"/>
      <c r="HB24" s="955"/>
      <c r="HC24" s="955"/>
      <c r="HD24" s="955"/>
      <c r="HE24" s="955"/>
      <c r="HF24" s="955"/>
      <c r="HG24" s="955"/>
      <c r="HH24" s="955"/>
      <c r="HI24" s="955"/>
      <c r="HJ24" s="955"/>
      <c r="HK24" s="955"/>
      <c r="HL24" s="955"/>
      <c r="HM24" s="955"/>
      <c r="HN24" s="955"/>
      <c r="HO24" s="955"/>
      <c r="HP24" s="955"/>
      <c r="HQ24" s="955"/>
      <c r="HR24" s="955"/>
      <c r="HS24" s="955"/>
      <c r="HT24" s="955"/>
      <c r="HU24" s="955"/>
      <c r="HV24" s="955"/>
      <c r="HW24" s="955"/>
      <c r="HX24" s="955"/>
      <c r="HY24" s="955"/>
      <c r="HZ24" s="955"/>
      <c r="IA24" s="955"/>
      <c r="IB24" s="955"/>
      <c r="IC24" s="955"/>
      <c r="ID24" s="955"/>
      <c r="IE24" s="955"/>
      <c r="IF24" s="955"/>
      <c r="IG24" s="955"/>
      <c r="IH24" s="955"/>
      <c r="II24" s="955"/>
      <c r="IJ24" s="955"/>
      <c r="IK24" s="955"/>
      <c r="IL24" s="955"/>
      <c r="IM24" s="955"/>
      <c r="IN24" s="955"/>
      <c r="IO24" s="955"/>
      <c r="IP24" s="955"/>
      <c r="IQ24" s="955"/>
      <c r="IR24" s="955"/>
      <c r="IS24" s="955"/>
      <c r="IT24" s="955"/>
      <c r="IU24" s="955"/>
      <c r="IV24" s="955"/>
      <c r="IW24" s="955"/>
      <c r="IX24" s="467"/>
    </row>
    <row r="25" spans="1:258" ht="39" customHeight="1">
      <c r="A25" s="956" t="s">
        <v>224</v>
      </c>
      <c r="B25" s="956"/>
      <c r="C25" s="956"/>
      <c r="D25" s="956"/>
      <c r="E25" s="956"/>
      <c r="F25" s="956"/>
      <c r="G25" s="956"/>
      <c r="H25" s="439"/>
      <c r="I25" s="440"/>
      <c r="J25" s="441"/>
    </row>
    <row r="26" spans="1:258" ht="10.5" customHeight="1">
      <c r="A26" s="468"/>
      <c r="B26" s="468"/>
      <c r="C26" s="468"/>
      <c r="D26" s="468"/>
      <c r="E26" s="468"/>
      <c r="F26" s="468"/>
      <c r="G26" s="468"/>
      <c r="H26" s="440"/>
      <c r="I26" s="440"/>
      <c r="J26" s="441"/>
    </row>
    <row r="27" spans="1:258" ht="32.1" customHeight="1">
      <c r="A27" s="949" t="s">
        <v>199</v>
      </c>
      <c r="B27" s="949" t="s">
        <v>206</v>
      </c>
      <c r="C27" s="642"/>
      <c r="D27" s="642"/>
      <c r="E27" s="949" t="s">
        <v>225</v>
      </c>
      <c r="F27" s="951" t="s">
        <v>226</v>
      </c>
      <c r="G27" s="952"/>
    </row>
    <row r="28" spans="1:258" ht="22.5" customHeight="1">
      <c r="A28" s="950"/>
      <c r="B28" s="950"/>
      <c r="C28" s="643"/>
      <c r="D28" s="643"/>
      <c r="E28" s="950"/>
      <c r="F28" s="953"/>
      <c r="G28" s="954"/>
    </row>
    <row r="29" spans="1:258" ht="21.95" customHeight="1">
      <c r="A29" s="443">
        <v>1</v>
      </c>
      <c r="B29" s="469"/>
      <c r="C29" s="469"/>
      <c r="D29" s="469"/>
      <c r="E29" s="469"/>
      <c r="F29" s="945"/>
      <c r="G29" s="946"/>
    </row>
    <row r="30" spans="1:258" ht="21.95" customHeight="1">
      <c r="A30" s="443">
        <v>2</v>
      </c>
      <c r="B30" s="469"/>
      <c r="C30" s="469"/>
      <c r="D30" s="469"/>
      <c r="E30" s="469"/>
      <c r="F30" s="945"/>
      <c r="G30" s="946"/>
    </row>
    <row r="31" spans="1:258" ht="21.95" customHeight="1">
      <c r="A31" s="443">
        <v>3</v>
      </c>
      <c r="B31" s="469"/>
      <c r="C31" s="469"/>
      <c r="D31" s="469"/>
      <c r="E31" s="469"/>
      <c r="F31" s="470"/>
      <c r="G31" s="471"/>
    </row>
    <row r="32" spans="1:258" ht="21.95" customHeight="1">
      <c r="A32" s="443">
        <v>4</v>
      </c>
      <c r="B32" s="469"/>
      <c r="C32" s="469"/>
      <c r="D32" s="469"/>
      <c r="E32" s="469"/>
      <c r="F32" s="470"/>
      <c r="G32" s="471"/>
    </row>
    <row r="33" spans="1:10" ht="21.95" customHeight="1">
      <c r="A33" s="445">
        <v>5</v>
      </c>
      <c r="B33" s="436"/>
      <c r="C33" s="436"/>
      <c r="D33" s="436"/>
      <c r="E33" s="436"/>
      <c r="F33" s="945"/>
      <c r="G33" s="946"/>
    </row>
    <row r="34" spans="1:10" ht="30.75" customHeight="1">
      <c r="A34" s="947" t="s">
        <v>227</v>
      </c>
      <c r="B34" s="947"/>
      <c r="C34" s="947"/>
      <c r="D34" s="947"/>
      <c r="E34" s="947"/>
      <c r="F34" s="947"/>
      <c r="G34" s="947"/>
    </row>
    <row r="35" spans="1:10" ht="15.95" customHeight="1">
      <c r="E35" s="447"/>
    </row>
    <row r="36" spans="1:10" ht="15.95" customHeight="1">
      <c r="A36" s="46" t="s">
        <v>70</v>
      </c>
      <c r="B36" s="47" t="str">
        <f>'Names of Bidder'!D32</f>
        <v>dd-yy-mmmm</v>
      </c>
      <c r="C36" s="47"/>
      <c r="D36" s="47"/>
      <c r="E36" s="658"/>
      <c r="F36" s="48" t="s">
        <v>87</v>
      </c>
      <c r="G36" s="49" cm="1">
        <f t="array" ref="G36:J36">'Names of Bidder'!D29:G29</f>
        <v>0</v>
      </c>
      <c r="H36" s="659">
        <v>0</v>
      </c>
      <c r="I36" s="659">
        <v>0</v>
      </c>
      <c r="J36" s="659">
        <v>0</v>
      </c>
    </row>
    <row r="37" spans="1:10" ht="15.95" customHeight="1">
      <c r="A37" s="46" t="s">
        <v>72</v>
      </c>
      <c r="B37" s="47">
        <f>'Names of Bidder'!D33</f>
        <v>0</v>
      </c>
      <c r="C37" s="47"/>
      <c r="D37" s="47"/>
      <c r="E37" s="10"/>
      <c r="F37" s="48" t="s">
        <v>88</v>
      </c>
      <c r="G37" s="49" cm="1">
        <f t="array" ref="G37:J37">'Names of Bidder'!D30:G30</f>
        <v>0</v>
      </c>
      <c r="H37" s="659">
        <v>0</v>
      </c>
      <c r="I37" s="659">
        <v>0</v>
      </c>
      <c r="J37" s="659">
        <v>0</v>
      </c>
    </row>
    <row r="38" spans="1:10" ht="15.75" customHeight="1">
      <c r="A38" s="423"/>
      <c r="B38" s="423"/>
      <c r="C38" s="423"/>
      <c r="D38" s="423"/>
      <c r="E38" s="447"/>
      <c r="F38" s="423"/>
      <c r="G38" s="423"/>
    </row>
    <row r="39" spans="1:10" ht="20.25" customHeight="1">
      <c r="A39" s="451" t="str">
        <f>A1</f>
        <v>Specification No.: NER/NT/W-DMS/DOM/H03/26/07845  [Rfx No. 5002005431]</v>
      </c>
      <c r="B39" s="452"/>
      <c r="C39" s="452"/>
      <c r="D39" s="452"/>
      <c r="E39" s="452"/>
      <c r="F39" s="452"/>
      <c r="G39" s="453" t="e">
        <f>#REF!</f>
        <v>#REF!</v>
      </c>
    </row>
    <row r="40" spans="1:10" ht="18" customHeight="1">
      <c r="A40" s="454"/>
    </row>
    <row r="41" spans="1:10" ht="30" customHeight="1">
      <c r="A41" s="948" t="s">
        <v>228</v>
      </c>
      <c r="B41" s="948"/>
      <c r="C41" s="948"/>
      <c r="D41" s="948"/>
      <c r="E41" s="948"/>
      <c r="F41" s="948"/>
      <c r="G41" s="948"/>
    </row>
    <row r="42" spans="1:10" ht="18" customHeight="1"/>
    <row r="43" spans="1:10" ht="29.25" customHeight="1">
      <c r="A43" s="941" t="s">
        <v>199</v>
      </c>
      <c r="B43" s="943" t="s">
        <v>206</v>
      </c>
      <c r="C43" s="455"/>
      <c r="D43" s="455"/>
      <c r="E43" s="943" t="s">
        <v>218</v>
      </c>
      <c r="F43" s="943" t="s">
        <v>219</v>
      </c>
      <c r="G43" s="943"/>
    </row>
    <row r="44" spans="1:10" ht="18" customHeight="1">
      <c r="A44" s="942"/>
      <c r="B44" s="944"/>
      <c r="C44" s="641"/>
      <c r="D44" s="641"/>
      <c r="E44" s="943"/>
      <c r="F44" s="455" t="s">
        <v>220</v>
      </c>
      <c r="G44" s="455" t="s">
        <v>221</v>
      </c>
    </row>
    <row r="45" spans="1:10" ht="18" customHeight="1">
      <c r="A45" s="456"/>
      <c r="B45" s="457"/>
      <c r="C45" s="457"/>
      <c r="D45" s="457"/>
      <c r="E45" s="456"/>
      <c r="F45" s="456"/>
      <c r="G45" s="456"/>
    </row>
    <row r="46" spans="1:10" ht="18" customHeight="1">
      <c r="A46" s="458"/>
      <c r="B46" s="459"/>
      <c r="C46" s="459"/>
      <c r="D46" s="459"/>
      <c r="E46" s="458"/>
      <c r="F46" s="458"/>
      <c r="G46" s="458"/>
    </row>
    <row r="47" spans="1:10" ht="18" customHeight="1">
      <c r="A47" s="458"/>
      <c r="B47" s="459"/>
      <c r="C47" s="459"/>
      <c r="D47" s="459"/>
      <c r="E47" s="458"/>
      <c r="F47" s="458"/>
      <c r="G47" s="458"/>
    </row>
    <row r="48" spans="1:10" ht="18" customHeight="1">
      <c r="A48" s="458"/>
      <c r="B48" s="459"/>
      <c r="C48" s="459"/>
      <c r="D48" s="459"/>
      <c r="E48" s="458"/>
      <c r="F48" s="458"/>
      <c r="G48" s="458"/>
    </row>
    <row r="49" spans="1:7" ht="18" customHeight="1">
      <c r="A49" s="458"/>
      <c r="B49" s="459"/>
      <c r="C49" s="459"/>
      <c r="D49" s="459"/>
      <c r="E49" s="458"/>
      <c r="F49" s="458"/>
      <c r="G49" s="458"/>
    </row>
    <row r="50" spans="1:7" ht="18" customHeight="1">
      <c r="A50" s="458"/>
      <c r="B50" s="459"/>
      <c r="C50" s="459"/>
      <c r="D50" s="459"/>
      <c r="E50" s="458"/>
      <c r="F50" s="458"/>
      <c r="G50" s="458"/>
    </row>
    <row r="51" spans="1:7" ht="18" customHeight="1">
      <c r="A51" s="458"/>
      <c r="B51" s="459"/>
      <c r="C51" s="459"/>
      <c r="D51" s="459"/>
      <c r="E51" s="458"/>
      <c r="F51" s="458"/>
      <c r="G51" s="458"/>
    </row>
    <row r="52" spans="1:7" ht="18" customHeight="1">
      <c r="A52" s="458"/>
      <c r="B52" s="459"/>
      <c r="C52" s="459"/>
      <c r="D52" s="459"/>
      <c r="E52" s="458"/>
      <c r="F52" s="458"/>
      <c r="G52" s="458"/>
    </row>
    <row r="53" spans="1:7" ht="18" customHeight="1">
      <c r="A53" s="458"/>
      <c r="B53" s="459"/>
      <c r="C53" s="459"/>
      <c r="D53" s="459"/>
      <c r="E53" s="458"/>
      <c r="F53" s="458"/>
      <c r="G53" s="458"/>
    </row>
    <row r="54" spans="1:7" ht="18" customHeight="1">
      <c r="A54" s="458"/>
      <c r="B54" s="459"/>
      <c r="C54" s="459"/>
      <c r="D54" s="459"/>
      <c r="E54" s="458"/>
      <c r="F54" s="458"/>
      <c r="G54" s="458"/>
    </row>
    <row r="55" spans="1:7" ht="18" customHeight="1">
      <c r="A55" s="458"/>
      <c r="B55" s="459"/>
      <c r="C55" s="459"/>
      <c r="D55" s="459"/>
      <c r="E55" s="458"/>
      <c r="F55" s="458"/>
      <c r="G55" s="458"/>
    </row>
    <row r="56" spans="1:7" ht="18" customHeight="1">
      <c r="A56" s="458"/>
      <c r="B56" s="459"/>
      <c r="C56" s="459"/>
      <c r="D56" s="459"/>
      <c r="E56" s="458"/>
      <c r="F56" s="458"/>
      <c r="G56" s="458"/>
    </row>
    <row r="57" spans="1:7" ht="18" customHeight="1">
      <c r="A57" s="458"/>
      <c r="B57" s="459"/>
      <c r="C57" s="459"/>
      <c r="D57" s="459"/>
      <c r="E57" s="458"/>
      <c r="F57" s="458"/>
      <c r="G57" s="458"/>
    </row>
    <row r="58" spans="1:7" ht="18" customHeight="1">
      <c r="A58" s="458"/>
      <c r="B58" s="459"/>
      <c r="C58" s="459"/>
      <c r="D58" s="459"/>
      <c r="E58" s="458"/>
      <c r="F58" s="458"/>
      <c r="G58" s="458"/>
    </row>
    <row r="59" spans="1:7" ht="18" customHeight="1">
      <c r="A59" s="458"/>
      <c r="B59" s="459"/>
      <c r="C59" s="459"/>
      <c r="D59" s="459"/>
      <c r="E59" s="458"/>
      <c r="F59" s="458"/>
      <c r="G59" s="458"/>
    </row>
    <row r="60" spans="1:7" ht="18" customHeight="1">
      <c r="A60" s="458"/>
      <c r="B60" s="459"/>
      <c r="C60" s="459"/>
      <c r="D60" s="459"/>
      <c r="E60" s="458"/>
      <c r="F60" s="458"/>
      <c r="G60" s="458"/>
    </row>
    <row r="61" spans="1:7" ht="18" customHeight="1">
      <c r="A61" s="458"/>
      <c r="B61" s="459"/>
      <c r="C61" s="459"/>
      <c r="D61" s="459"/>
      <c r="E61" s="458"/>
      <c r="F61" s="458"/>
      <c r="G61" s="458"/>
    </row>
    <row r="62" spans="1:7" ht="18" customHeight="1">
      <c r="A62" s="458"/>
      <c r="B62" s="459"/>
      <c r="C62" s="459"/>
      <c r="D62" s="459"/>
      <c r="E62" s="458"/>
      <c r="F62" s="458"/>
      <c r="G62" s="458"/>
    </row>
    <row r="63" spans="1:7" ht="18" customHeight="1">
      <c r="A63" s="458"/>
      <c r="B63" s="459"/>
      <c r="C63" s="459"/>
      <c r="D63" s="459"/>
      <c r="E63" s="458"/>
      <c r="F63" s="458"/>
      <c r="G63" s="458"/>
    </row>
    <row r="64" spans="1:7" ht="18" customHeight="1">
      <c r="A64" s="458"/>
      <c r="B64" s="459"/>
      <c r="C64" s="459"/>
      <c r="D64" s="459"/>
      <c r="E64" s="458"/>
      <c r="F64" s="458"/>
      <c r="G64" s="458"/>
    </row>
    <row r="65" spans="1:7" ht="18" customHeight="1">
      <c r="A65" s="458"/>
      <c r="B65" s="459"/>
      <c r="C65" s="459"/>
      <c r="D65" s="459"/>
      <c r="E65" s="458"/>
      <c r="F65" s="458"/>
      <c r="G65" s="458"/>
    </row>
    <row r="66" spans="1:7" ht="18" customHeight="1">
      <c r="A66" s="458"/>
      <c r="B66" s="459"/>
      <c r="C66" s="459"/>
      <c r="D66" s="459"/>
      <c r="E66" s="458"/>
      <c r="F66" s="458"/>
      <c r="G66" s="458"/>
    </row>
    <row r="67" spans="1:7" ht="18" customHeight="1">
      <c r="A67" s="458"/>
      <c r="B67" s="459"/>
      <c r="C67" s="459"/>
      <c r="D67" s="459"/>
      <c r="E67" s="458"/>
      <c r="F67" s="458"/>
      <c r="G67" s="458"/>
    </row>
    <row r="68" spans="1:7" ht="18" customHeight="1">
      <c r="A68" s="458"/>
      <c r="B68" s="459"/>
      <c r="C68" s="459"/>
      <c r="D68" s="459"/>
      <c r="E68" s="458"/>
      <c r="F68" s="458"/>
      <c r="G68" s="458"/>
    </row>
    <row r="69" spans="1:7" ht="18" customHeight="1">
      <c r="A69" s="458"/>
      <c r="B69" s="459"/>
      <c r="C69" s="459"/>
      <c r="D69" s="459"/>
      <c r="E69" s="458"/>
      <c r="F69" s="458"/>
      <c r="G69" s="458"/>
    </row>
    <row r="70" spans="1:7" ht="18" customHeight="1">
      <c r="A70" s="458"/>
      <c r="B70" s="459"/>
      <c r="C70" s="459"/>
      <c r="D70" s="459"/>
      <c r="E70" s="458"/>
      <c r="F70" s="458"/>
      <c r="G70" s="458"/>
    </row>
    <row r="71" spans="1:7" ht="18" customHeight="1">
      <c r="A71" s="460"/>
      <c r="B71" s="461"/>
      <c r="C71" s="461"/>
      <c r="D71" s="461"/>
      <c r="E71" s="460"/>
      <c r="F71" s="460"/>
      <c r="G71" s="460"/>
    </row>
    <row r="72" spans="1:7" ht="18" customHeight="1"/>
    <row r="73" spans="1:7" ht="24" customHeight="1">
      <c r="E73" s="447"/>
    </row>
    <row r="74" spans="1:7" ht="24" customHeight="1">
      <c r="A74" s="448" t="s">
        <v>70</v>
      </c>
      <c r="B74" s="449" t="str">
        <f>B36</f>
        <v>dd-yy-mmmm</v>
      </c>
      <c r="C74" s="449"/>
      <c r="D74" s="449"/>
      <c r="E74" s="447" t="s">
        <v>87</v>
      </c>
      <c r="F74" s="450" t="str">
        <f>F36</f>
        <v>Printed Name :</v>
      </c>
    </row>
    <row r="75" spans="1:7" ht="24" customHeight="1">
      <c r="A75" s="448" t="s">
        <v>72</v>
      </c>
      <c r="B75" s="449">
        <f>B37</f>
        <v>0</v>
      </c>
      <c r="C75" s="449"/>
      <c r="D75" s="449"/>
      <c r="E75" s="447" t="s">
        <v>88</v>
      </c>
      <c r="F75" s="450" t="str">
        <f>F37</f>
        <v>Designation :</v>
      </c>
    </row>
    <row r="76" spans="1:7" ht="24" customHeight="1">
      <c r="A76" s="448"/>
      <c r="B76" s="449"/>
      <c r="C76" s="449"/>
      <c r="D76" s="449"/>
      <c r="E76" s="447"/>
      <c r="F76" s="450"/>
    </row>
    <row r="77" spans="1:7" ht="33" customHeight="1">
      <c r="F77" s="447"/>
    </row>
  </sheetData>
  <sheetProtection algorithmName="SHA-512" hashValue="GpJl/Kl9uRQUh0iFLnLCrbTKGzkjvU7mR/awPS/YGY1026cX59lY8HF5/UoRUARawW9kO+LRO5fSH2w9SgQZhQ==" saltValue="ON8rDmqdsPPIFc6hUV3O1g==" spinCount="100000" sheet="1" objects="1" scenarios="1"/>
  <mergeCells count="72">
    <mergeCell ref="A5:G5"/>
    <mergeCell ref="A3:G3"/>
    <mergeCell ref="A23:G23"/>
    <mergeCell ref="A24:G24"/>
    <mergeCell ref="H24:L24"/>
    <mergeCell ref="M24:Q24"/>
    <mergeCell ref="A15:A16"/>
    <mergeCell ref="B15:B16"/>
    <mergeCell ref="E15:E16"/>
    <mergeCell ref="F15:G15"/>
    <mergeCell ref="R24:V24"/>
    <mergeCell ref="W24:AA24"/>
    <mergeCell ref="AB24:AF24"/>
    <mergeCell ref="AG24:AK24"/>
    <mergeCell ref="AL24:AP24"/>
    <mergeCell ref="AQ24:AU24"/>
    <mergeCell ref="AV24:AZ24"/>
    <mergeCell ref="BA24:BE24"/>
    <mergeCell ref="BF24:BJ24"/>
    <mergeCell ref="BK24:BO24"/>
    <mergeCell ref="BP24:BT24"/>
    <mergeCell ref="BU24:BY24"/>
    <mergeCell ref="BZ24:CD24"/>
    <mergeCell ref="CE24:CI24"/>
    <mergeCell ref="CJ24:CN24"/>
    <mergeCell ref="EH24:EL24"/>
    <mergeCell ref="CO24:CS24"/>
    <mergeCell ref="CT24:CX24"/>
    <mergeCell ref="CY24:DC24"/>
    <mergeCell ref="DD24:DH24"/>
    <mergeCell ref="DI24:DM24"/>
    <mergeCell ref="ID24:IH24"/>
    <mergeCell ref="II24:IM24"/>
    <mergeCell ref="IN24:IR24"/>
    <mergeCell ref="IS24:IW24"/>
    <mergeCell ref="A25:G25"/>
    <mergeCell ref="HE24:HI24"/>
    <mergeCell ref="HJ24:HN24"/>
    <mergeCell ref="HO24:HS24"/>
    <mergeCell ref="HT24:HX24"/>
    <mergeCell ref="HY24:IC24"/>
    <mergeCell ref="EM24:EQ24"/>
    <mergeCell ref="GU24:GY24"/>
    <mergeCell ref="ER24:EV24"/>
    <mergeCell ref="EW24:FA24"/>
    <mergeCell ref="FB24:FF24"/>
    <mergeCell ref="FG24:FK24"/>
    <mergeCell ref="A27:A28"/>
    <mergeCell ref="B27:B28"/>
    <mergeCell ref="E27:E28"/>
    <mergeCell ref="F27:G28"/>
    <mergeCell ref="GZ24:HD24"/>
    <mergeCell ref="FL24:FP24"/>
    <mergeCell ref="FQ24:FU24"/>
    <mergeCell ref="FV24:FZ24"/>
    <mergeCell ref="GA24:GE24"/>
    <mergeCell ref="GF24:GJ24"/>
    <mergeCell ref="GK24:GO24"/>
    <mergeCell ref="GP24:GT24"/>
    <mergeCell ref="DN24:DR24"/>
    <mergeCell ref="DS24:DW24"/>
    <mergeCell ref="DX24:EB24"/>
    <mergeCell ref="EC24:EG24"/>
    <mergeCell ref="A43:A44"/>
    <mergeCell ref="B43:B44"/>
    <mergeCell ref="E43:E44"/>
    <mergeCell ref="F43:G43"/>
    <mergeCell ref="F29:G29"/>
    <mergeCell ref="F30:G30"/>
    <mergeCell ref="F33:G33"/>
    <mergeCell ref="A34:G34"/>
    <mergeCell ref="A41:G41"/>
  </mergeCells>
  <conditionalFormatting sqref="A39:G42 A45:G76">
    <cfRule type="expression" dxfId="21" priority="3" stopIfTrue="1">
      <formula>$H$22=FALSE</formula>
    </cfRule>
  </conditionalFormatting>
  <conditionalFormatting sqref="A43:G44">
    <cfRule type="expression" dxfId="20" priority="1" stopIfTrue="1">
      <formula>$H$22=TRUE</formula>
    </cfRule>
  </conditionalFormatting>
  <conditionalFormatting sqref="A77:G77">
    <cfRule type="expression" dxfId="19" priority="4" stopIfTrue="1">
      <formula>$H$22="No"</formula>
    </cfRule>
  </conditionalFormatting>
  <conditionalFormatting sqref="H43:IX44">
    <cfRule type="expression" dxfId="18" priority="2" stopIfTrue="1">
      <formula>$H$22=FALSE</formula>
    </cfRule>
  </conditionalFormatting>
  <pageMargins left="0.7" right="0.7" top="0.75" bottom="0.75" header="0.3" footer="0.3"/>
  <pageSetup paperSize="9" scale="75" orientation="portrait"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print="0" autoFill="0" autoLine="0" autoPict="0">
                <anchor moveWithCells="1">
                  <from>
                    <xdr:col>6</xdr:col>
                    <xdr:colOff>304800</xdr:colOff>
                    <xdr:row>20</xdr:row>
                    <xdr:rowOff>247650</xdr:rowOff>
                  </from>
                  <to>
                    <xdr:col>6</xdr:col>
                    <xdr:colOff>609600</xdr:colOff>
                    <xdr:row>22</xdr:row>
                    <xdr:rowOff>85725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CEDF-1E63-4DEB-B5F1-F024E736D33E}">
  <sheetPr codeName="Sheet11"/>
  <dimension ref="A1:K77"/>
  <sheetViews>
    <sheetView view="pageBreakPreview" zoomScaleNormal="100" zoomScaleSheetLayoutView="100" workbookViewId="0">
      <selection activeCell="O16" sqref="O16"/>
    </sheetView>
  </sheetViews>
  <sheetFormatPr defaultRowHeight="15.75"/>
  <cols>
    <col min="1" max="1" width="12.140625" style="422" customWidth="1"/>
    <col min="2" max="2" width="13.7109375" style="422" customWidth="1"/>
    <col min="3" max="3" width="5.85546875" style="422" customWidth="1"/>
    <col min="4" max="4" width="8" style="422" customWidth="1"/>
    <col min="5" max="5" width="25.5703125" style="422" customWidth="1"/>
    <col min="6" max="6" width="26" style="422" customWidth="1"/>
    <col min="7" max="7" width="22" style="422" customWidth="1"/>
    <col min="8" max="8" width="8" style="422" bestFit="1" customWidth="1"/>
    <col min="9" max="10" width="9.140625" style="422"/>
    <col min="11" max="16384" width="9.140625" style="423"/>
  </cols>
  <sheetData>
    <row r="1" spans="1:11" ht="17.25" customHeight="1">
      <c r="A1" s="463" t="str">
        <f>Basic!A5</f>
        <v>Specification No.: NER/NT/W-DMS/DOM/H03/26/07845  [Rfx No. 5002005431]</v>
      </c>
      <c r="B1" s="463"/>
      <c r="C1" s="463"/>
      <c r="D1" s="464"/>
      <c r="E1" s="464"/>
      <c r="F1" s="464"/>
      <c r="G1" s="465" t="str">
        <f>"Attachment-5(A) "</f>
        <v xml:space="preserve">Attachment-5(A) </v>
      </c>
    </row>
    <row r="2" spans="1:11" ht="17.25" customHeight="1"/>
    <row r="3" spans="1:11" ht="58.5" customHeight="1">
      <c r="A3" s="961" t="str">
        <f>Basic!B3</f>
        <v>Balance works of 33KV Niglok-Koyu and 33KV Napit-Koyu Lines under ARP-DMS-01B package of Comprehensive Scheme for Strengthening of T&amp;D System in Arunachal Pradesh</v>
      </c>
      <c r="B3" s="961"/>
      <c r="C3" s="961"/>
      <c r="D3" s="961"/>
      <c r="E3" s="961"/>
      <c r="F3" s="961"/>
      <c r="G3" s="961"/>
      <c r="H3" s="424"/>
      <c r="I3" s="424"/>
      <c r="J3" s="424"/>
    </row>
    <row r="4" spans="1:11" ht="8.1" customHeight="1">
      <c r="A4" s="425"/>
      <c r="B4" s="425"/>
      <c r="C4" s="425"/>
      <c r="J4" s="426"/>
      <c r="K4" s="427"/>
    </row>
    <row r="5" spans="1:11" ht="20.100000000000001" customHeight="1">
      <c r="A5" s="959" t="s">
        <v>229</v>
      </c>
      <c r="B5" s="959"/>
      <c r="C5" s="959"/>
      <c r="D5" s="959"/>
      <c r="E5" s="959"/>
      <c r="F5" s="959"/>
      <c r="G5" s="959"/>
      <c r="H5" s="428"/>
      <c r="J5" s="426"/>
      <c r="K5" s="427"/>
    </row>
    <row r="6" spans="1:11" ht="8.1" customHeight="1">
      <c r="A6" s="429"/>
      <c r="B6" s="429"/>
      <c r="C6" s="429"/>
      <c r="J6" s="426"/>
      <c r="K6" s="427"/>
    </row>
    <row r="7" spans="1:11" ht="17.25" customHeight="1">
      <c r="A7" s="269" t="str">
        <f>'Attach 3(JV)'!A7</f>
        <v>Bidder’s Name and Address  :</v>
      </c>
      <c r="B7" s="269"/>
      <c r="C7" s="269"/>
      <c r="D7" s="233"/>
      <c r="E7" s="233"/>
      <c r="F7" s="430" t="s">
        <v>79</v>
      </c>
      <c r="J7" s="426"/>
      <c r="K7" s="427"/>
    </row>
    <row r="8" spans="1:11" ht="17.25" customHeight="1">
      <c r="A8" s="968"/>
      <c r="B8" s="968"/>
      <c r="C8" s="968"/>
      <c r="D8" s="968"/>
      <c r="E8" s="237"/>
      <c r="F8" s="211" t="str">
        <f>Basic!B7</f>
        <v>Contracts and Materials Dept.</v>
      </c>
      <c r="J8" s="426"/>
      <c r="K8" s="427"/>
    </row>
    <row r="9" spans="1:11" ht="17.25" customHeight="1">
      <c r="A9" s="220" t="s">
        <v>82</v>
      </c>
      <c r="B9" s="220" cm="1">
        <f t="array" ref="B9:E9">'Names of Bidder'!D9:G9</f>
        <v>0</v>
      </c>
      <c r="C9" s="697">
        <v>0</v>
      </c>
      <c r="D9" s="672">
        <v>0</v>
      </c>
      <c r="E9" s="672">
        <v>0</v>
      </c>
      <c r="F9" s="211" t="str">
        <f>Basic!B8</f>
        <v>Power Grid Corporation of India Limited.</v>
      </c>
      <c r="J9" s="426"/>
      <c r="K9" s="427"/>
    </row>
    <row r="10" spans="1:11" ht="17.25" customHeight="1">
      <c r="A10" s="220" t="s">
        <v>84</v>
      </c>
      <c r="B10" s="220" cm="1">
        <f t="array" ref="B10:E10">'Names of Bidder'!D10:G10</f>
        <v>0</v>
      </c>
      <c r="C10" s="697">
        <v>0</v>
      </c>
      <c r="D10" s="647">
        <v>0</v>
      </c>
      <c r="E10" s="647">
        <v>0</v>
      </c>
      <c r="F10" s="211" t="str">
        <f>Basic!B9</f>
        <v>Comprehensive Scheme, Project Manager Office,</v>
      </c>
      <c r="J10" s="426"/>
      <c r="K10" s="427"/>
    </row>
    <row r="11" spans="1:11" ht="17.25" customHeight="1">
      <c r="A11" s="233"/>
      <c r="B11" s="220" cm="1">
        <f t="array" ref="B11:E11">'Names of Bidder'!D11:G11</f>
        <v>0</v>
      </c>
      <c r="C11" s="698">
        <v>0</v>
      </c>
      <c r="D11" s="647">
        <v>0</v>
      </c>
      <c r="E11" s="647">
        <v>0</v>
      </c>
      <c r="F11" s="211" t="str">
        <f>Basic!B10</f>
        <v xml:space="preserve">4th-Level, Osor M. Tayeng Building, Nitivihar, </v>
      </c>
    </row>
    <row r="12" spans="1:11" ht="17.25" customHeight="1">
      <c r="A12" s="429"/>
      <c r="B12" s="220" cm="1">
        <f t="array" ref="B12:E12">'Names of Bidder'!D12:G12</f>
        <v>0</v>
      </c>
      <c r="C12" s="699">
        <v>0</v>
      </c>
      <c r="D12" s="700">
        <v>0</v>
      </c>
      <c r="E12" s="700">
        <v>0</v>
      </c>
      <c r="F12" s="211" t="str">
        <f>Basic!B11</f>
        <v>Itanagar (Arunachal Pradesh) – 791111.</v>
      </c>
    </row>
    <row r="13" spans="1:11" ht="20.100000000000001" customHeight="1">
      <c r="A13" s="422" t="s">
        <v>85</v>
      </c>
    </row>
    <row r="14" spans="1:11" ht="62.25" customHeight="1">
      <c r="A14" s="964" t="s">
        <v>230</v>
      </c>
      <c r="B14" s="964"/>
      <c r="C14" s="964"/>
      <c r="D14" s="965"/>
      <c r="E14" s="965"/>
      <c r="F14" s="965"/>
      <c r="G14" s="965"/>
    </row>
    <row r="15" spans="1:11" ht="33" customHeight="1">
      <c r="A15" s="949" t="s">
        <v>199</v>
      </c>
      <c r="B15" s="951" t="s">
        <v>206</v>
      </c>
      <c r="C15" s="974"/>
      <c r="D15" s="952"/>
      <c r="E15" s="949" t="s">
        <v>218</v>
      </c>
      <c r="F15" s="966" t="s">
        <v>231</v>
      </c>
      <c r="G15" s="967"/>
    </row>
    <row r="16" spans="1:11" ht="26.25" customHeight="1">
      <c r="A16" s="950"/>
      <c r="B16" s="953"/>
      <c r="C16" s="975"/>
      <c r="D16" s="954"/>
      <c r="E16" s="950"/>
      <c r="F16" s="376" t="s">
        <v>232</v>
      </c>
      <c r="G16" s="376" t="s">
        <v>233</v>
      </c>
    </row>
    <row r="17" spans="1:10" ht="21.75" customHeight="1">
      <c r="A17" s="431">
        <v>1</v>
      </c>
      <c r="B17" s="976"/>
      <c r="C17" s="977"/>
      <c r="D17" s="978"/>
      <c r="E17" s="432"/>
      <c r="F17" s="432"/>
      <c r="G17" s="432"/>
    </row>
    <row r="18" spans="1:10" ht="21.95" customHeight="1">
      <c r="A18" s="433">
        <v>2</v>
      </c>
      <c r="B18" s="979"/>
      <c r="C18" s="980"/>
      <c r="D18" s="981"/>
      <c r="E18" s="434"/>
      <c r="F18" s="434"/>
      <c r="G18" s="434"/>
    </row>
    <row r="19" spans="1:10" ht="21.95" customHeight="1">
      <c r="A19" s="433">
        <v>3</v>
      </c>
      <c r="B19" s="979"/>
      <c r="C19" s="980"/>
      <c r="D19" s="981"/>
      <c r="E19" s="434"/>
      <c r="F19" s="434"/>
      <c r="G19" s="434"/>
    </row>
    <row r="20" spans="1:10" ht="21.95" customHeight="1">
      <c r="A20" s="433">
        <v>4</v>
      </c>
      <c r="B20" s="979"/>
      <c r="C20" s="980"/>
      <c r="D20" s="981"/>
      <c r="E20" s="434"/>
      <c r="F20" s="434"/>
      <c r="G20" s="434"/>
    </row>
    <row r="21" spans="1:10" ht="21.95" customHeight="1">
      <c r="A21" s="433">
        <v>5</v>
      </c>
      <c r="B21" s="979"/>
      <c r="C21" s="980"/>
      <c r="D21" s="981"/>
      <c r="E21" s="434"/>
      <c r="F21" s="434"/>
      <c r="G21" s="434"/>
    </row>
    <row r="22" spans="1:10" ht="21.95" customHeight="1">
      <c r="A22" s="433">
        <v>6</v>
      </c>
      <c r="B22" s="979"/>
      <c r="C22" s="980"/>
      <c r="D22" s="981"/>
      <c r="E22" s="434"/>
      <c r="F22" s="434"/>
      <c r="G22" s="434"/>
    </row>
    <row r="23" spans="1:10" ht="21.95" customHeight="1">
      <c r="A23" s="433">
        <v>7</v>
      </c>
      <c r="B23" s="979"/>
      <c r="C23" s="980"/>
      <c r="D23" s="981"/>
      <c r="E23" s="434"/>
      <c r="F23" s="434"/>
      <c r="G23" s="434"/>
    </row>
    <row r="24" spans="1:10" ht="21.95" customHeight="1">
      <c r="A24" s="433">
        <v>8</v>
      </c>
      <c r="B24" s="979"/>
      <c r="C24" s="980"/>
      <c r="D24" s="981"/>
      <c r="E24" s="434"/>
      <c r="F24" s="434"/>
      <c r="G24" s="434"/>
    </row>
    <row r="25" spans="1:10" ht="21.95" customHeight="1">
      <c r="A25" s="433">
        <v>9</v>
      </c>
      <c r="B25" s="979"/>
      <c r="C25" s="980"/>
      <c r="D25" s="981"/>
      <c r="E25" s="434"/>
      <c r="F25" s="434"/>
      <c r="G25" s="434"/>
      <c r="H25" s="435"/>
      <c r="I25" s="435"/>
      <c r="J25" s="423"/>
    </row>
    <row r="26" spans="1:10" ht="21.95" customHeight="1">
      <c r="A26" s="433">
        <v>10</v>
      </c>
      <c r="B26" s="982"/>
      <c r="C26" s="983"/>
      <c r="D26" s="984"/>
      <c r="E26" s="436"/>
      <c r="F26" s="436"/>
      <c r="G26" s="436"/>
      <c r="H26" s="435"/>
      <c r="I26" s="435"/>
      <c r="J26" s="435"/>
    </row>
    <row r="27" spans="1:10" ht="18" customHeight="1">
      <c r="A27" s="437"/>
      <c r="B27" s="437"/>
      <c r="C27" s="437"/>
      <c r="D27" s="438"/>
      <c r="E27" s="438"/>
      <c r="F27" s="438"/>
      <c r="G27" s="438"/>
      <c r="H27" s="462" t="b">
        <v>0</v>
      </c>
      <c r="I27" s="440"/>
      <c r="J27" s="441"/>
    </row>
    <row r="28" spans="1:10" ht="54.75" hidden="1" customHeight="1">
      <c r="A28" s="969" t="s">
        <v>234</v>
      </c>
      <c r="B28" s="969"/>
      <c r="C28" s="969"/>
      <c r="D28" s="969"/>
      <c r="E28" s="969"/>
      <c r="F28" s="969"/>
      <c r="G28" s="969"/>
      <c r="H28" s="440"/>
      <c r="I28" s="440"/>
      <c r="J28" s="441"/>
    </row>
    <row r="29" spans="1:10" ht="32.1" hidden="1" customHeight="1">
      <c r="A29" s="970" t="s">
        <v>199</v>
      </c>
      <c r="B29" s="669"/>
      <c r="C29" s="669"/>
      <c r="D29" s="970" t="s">
        <v>206</v>
      </c>
      <c r="E29" s="970" t="s">
        <v>235</v>
      </c>
      <c r="F29" s="972" t="s">
        <v>236</v>
      </c>
      <c r="G29" s="973"/>
    </row>
    <row r="30" spans="1:10" ht="22.5" hidden="1" customHeight="1">
      <c r="A30" s="971"/>
      <c r="B30" s="670"/>
      <c r="C30" s="670"/>
      <c r="D30" s="971"/>
      <c r="E30" s="971"/>
      <c r="F30" s="442" t="s">
        <v>237</v>
      </c>
      <c r="G30" s="442" t="s">
        <v>238</v>
      </c>
    </row>
    <row r="31" spans="1:10" ht="21.95" hidden="1" customHeight="1">
      <c r="A31" s="443">
        <v>1</v>
      </c>
      <c r="B31" s="443"/>
      <c r="C31" s="443"/>
      <c r="D31" s="444"/>
      <c r="E31" s="444"/>
      <c r="F31" s="444"/>
      <c r="G31" s="444"/>
    </row>
    <row r="32" spans="1:10" ht="21.95" hidden="1" customHeight="1">
      <c r="A32" s="443">
        <v>2</v>
      </c>
      <c r="B32" s="443"/>
      <c r="C32" s="443"/>
      <c r="D32" s="444"/>
      <c r="E32" s="444"/>
      <c r="F32" s="444"/>
      <c r="G32" s="444"/>
    </row>
    <row r="33" spans="1:11" ht="21.95" hidden="1" customHeight="1">
      <c r="A33" s="445">
        <v>3</v>
      </c>
      <c r="B33" s="445"/>
      <c r="C33" s="445"/>
      <c r="D33" s="446"/>
      <c r="E33" s="446"/>
      <c r="F33" s="446"/>
      <c r="G33" s="446"/>
    </row>
    <row r="34" spans="1:11" ht="93" customHeight="1">
      <c r="A34" s="962" t="s">
        <v>239</v>
      </c>
      <c r="B34" s="962"/>
      <c r="C34" s="962"/>
      <c r="D34" s="963"/>
      <c r="E34" s="963"/>
      <c r="F34" s="963"/>
      <c r="G34" s="963"/>
    </row>
    <row r="35" spans="1:11" ht="15.95" customHeight="1">
      <c r="E35" s="447"/>
    </row>
    <row r="36" spans="1:11" ht="15.95" customHeight="1">
      <c r="A36" s="46" t="s">
        <v>70</v>
      </c>
      <c r="B36" s="701" t="str">
        <f>'Names of Bidder'!D32</f>
        <v>dd-yy-mmmm</v>
      </c>
      <c r="C36" s="46"/>
      <c r="D36" s="47"/>
      <c r="E36" s="10"/>
      <c r="F36" s="46" t="s">
        <v>87</v>
      </c>
      <c r="G36" s="49" cm="1">
        <f t="array" ref="G36:J36">'Names of Bidder'!D29:G29</f>
        <v>0</v>
      </c>
      <c r="H36" s="702">
        <v>0</v>
      </c>
      <c r="I36" s="702">
        <v>0</v>
      </c>
      <c r="J36" s="702">
        <v>0</v>
      </c>
    </row>
    <row r="37" spans="1:11" ht="15.95" customHeight="1">
      <c r="A37" s="46" t="s">
        <v>72</v>
      </c>
      <c r="B37" s="46">
        <f>'Names of Bidder'!D33</f>
        <v>0</v>
      </c>
      <c r="C37" s="46"/>
      <c r="D37" s="47"/>
      <c r="E37" s="10"/>
      <c r="F37" s="46" t="s">
        <v>88</v>
      </c>
      <c r="G37" s="49" cm="1">
        <f t="array" ref="G37:J37">'Names of Bidder'!D30:G30</f>
        <v>0</v>
      </c>
      <c r="H37" s="702">
        <v>0</v>
      </c>
      <c r="I37" s="702">
        <v>0</v>
      </c>
      <c r="J37" s="702">
        <v>0</v>
      </c>
    </row>
    <row r="38" spans="1:11" s="422" customFormat="1" ht="15.75" customHeight="1">
      <c r="A38" s="423"/>
      <c r="B38" s="423"/>
      <c r="C38" s="423"/>
      <c r="D38" s="423"/>
      <c r="F38" s="447"/>
      <c r="G38" s="423"/>
      <c r="K38" s="423"/>
    </row>
    <row r="39" spans="1:11" s="422" customFormat="1" ht="20.25" customHeight="1">
      <c r="A39" s="451" t="str">
        <f>A1</f>
        <v>Specification No.: NER/NT/W-DMS/DOM/H03/26/07845  [Rfx No. 5002005431]</v>
      </c>
      <c r="B39" s="451"/>
      <c r="C39" s="451"/>
      <c r="D39" s="452"/>
      <c r="E39" s="452"/>
      <c r="F39" s="452"/>
      <c r="G39" s="453" t="str">
        <f>G1</f>
        <v xml:space="preserve">Attachment-5(A) </v>
      </c>
      <c r="K39" s="423"/>
    </row>
    <row r="40" spans="1:11" s="422" customFormat="1" ht="18" customHeight="1">
      <c r="A40" s="454"/>
      <c r="B40" s="454"/>
      <c r="C40" s="454"/>
      <c r="K40" s="423"/>
    </row>
    <row r="41" spans="1:11" s="422" customFormat="1" ht="30" customHeight="1">
      <c r="A41" s="948" t="s">
        <v>228</v>
      </c>
      <c r="B41" s="948"/>
      <c r="C41" s="948"/>
      <c r="D41" s="948"/>
      <c r="E41" s="948"/>
      <c r="F41" s="948"/>
      <c r="G41" s="948"/>
      <c r="K41" s="423"/>
    </row>
    <row r="42" spans="1:11" s="422" customFormat="1" ht="18" customHeight="1">
      <c r="K42" s="423"/>
    </row>
    <row r="43" spans="1:11" s="422" customFormat="1" ht="29.25" customHeight="1">
      <c r="A43" s="941" t="s">
        <v>199</v>
      </c>
      <c r="B43" s="667"/>
      <c r="C43" s="667"/>
      <c r="D43" s="943" t="s">
        <v>206</v>
      </c>
      <c r="E43" s="943" t="s">
        <v>218</v>
      </c>
      <c r="F43" s="943" t="s">
        <v>219</v>
      </c>
      <c r="G43" s="943"/>
      <c r="K43" s="423"/>
    </row>
    <row r="44" spans="1:11" s="422" customFormat="1" ht="18" customHeight="1">
      <c r="A44" s="942"/>
      <c r="B44" s="668"/>
      <c r="C44" s="668"/>
      <c r="D44" s="944"/>
      <c r="E44" s="943"/>
      <c r="F44" s="455" t="s">
        <v>220</v>
      </c>
      <c r="G44" s="455" t="s">
        <v>221</v>
      </c>
      <c r="K44" s="423"/>
    </row>
    <row r="45" spans="1:11" s="422" customFormat="1" ht="18" customHeight="1">
      <c r="A45" s="456"/>
      <c r="B45" s="456"/>
      <c r="C45" s="456"/>
      <c r="D45" s="457"/>
      <c r="E45" s="456"/>
      <c r="F45" s="456"/>
      <c r="G45" s="456"/>
      <c r="K45" s="423"/>
    </row>
    <row r="46" spans="1:11" s="422" customFormat="1" ht="18" customHeight="1">
      <c r="A46" s="458"/>
      <c r="B46" s="458"/>
      <c r="C46" s="458"/>
      <c r="D46" s="459"/>
      <c r="E46" s="458"/>
      <c r="F46" s="458"/>
      <c r="G46" s="458"/>
      <c r="K46" s="423"/>
    </row>
    <row r="47" spans="1:11" s="422" customFormat="1" ht="18" customHeight="1">
      <c r="A47" s="458"/>
      <c r="B47" s="458"/>
      <c r="C47" s="458"/>
      <c r="D47" s="459"/>
      <c r="E47" s="458"/>
      <c r="F47" s="458"/>
      <c r="G47" s="458"/>
      <c r="K47" s="423"/>
    </row>
    <row r="48" spans="1:11" s="422" customFormat="1" ht="18" customHeight="1">
      <c r="A48" s="458"/>
      <c r="B48" s="458"/>
      <c r="C48" s="458"/>
      <c r="D48" s="459"/>
      <c r="E48" s="458"/>
      <c r="F48" s="458"/>
      <c r="G48" s="458"/>
      <c r="K48" s="423"/>
    </row>
    <row r="49" spans="1:11" s="422" customFormat="1" ht="18" customHeight="1">
      <c r="A49" s="458"/>
      <c r="B49" s="458"/>
      <c r="C49" s="458"/>
      <c r="D49" s="459"/>
      <c r="E49" s="458"/>
      <c r="F49" s="458"/>
      <c r="G49" s="458"/>
      <c r="K49" s="423"/>
    </row>
    <row r="50" spans="1:11" s="422" customFormat="1" ht="18" customHeight="1">
      <c r="A50" s="458"/>
      <c r="B50" s="458"/>
      <c r="C50" s="458"/>
      <c r="D50" s="459"/>
      <c r="E50" s="458"/>
      <c r="F50" s="458"/>
      <c r="G50" s="458"/>
      <c r="K50" s="423"/>
    </row>
    <row r="51" spans="1:11" s="422" customFormat="1" ht="18" customHeight="1">
      <c r="A51" s="458"/>
      <c r="B51" s="458"/>
      <c r="C51" s="458"/>
      <c r="D51" s="459"/>
      <c r="E51" s="458"/>
      <c r="F51" s="458"/>
      <c r="G51" s="458"/>
      <c r="K51" s="423"/>
    </row>
    <row r="52" spans="1:11" s="422" customFormat="1" ht="18" customHeight="1">
      <c r="A52" s="458"/>
      <c r="B52" s="458"/>
      <c r="C52" s="458"/>
      <c r="D52" s="459"/>
      <c r="E52" s="458"/>
      <c r="F52" s="458"/>
      <c r="G52" s="458"/>
      <c r="K52" s="423"/>
    </row>
    <row r="53" spans="1:11" s="422" customFormat="1" ht="18" customHeight="1">
      <c r="A53" s="458"/>
      <c r="B53" s="458"/>
      <c r="C53" s="458"/>
      <c r="D53" s="459"/>
      <c r="E53" s="458"/>
      <c r="F53" s="458"/>
      <c r="G53" s="458"/>
      <c r="K53" s="423"/>
    </row>
    <row r="54" spans="1:11" s="422" customFormat="1" ht="18" customHeight="1">
      <c r="A54" s="458"/>
      <c r="B54" s="458"/>
      <c r="C54" s="458"/>
      <c r="D54" s="459"/>
      <c r="E54" s="458"/>
      <c r="F54" s="458"/>
      <c r="G54" s="458"/>
      <c r="K54" s="423"/>
    </row>
    <row r="55" spans="1:11" s="422" customFormat="1" ht="18" customHeight="1">
      <c r="A55" s="458"/>
      <c r="B55" s="458"/>
      <c r="C55" s="458"/>
      <c r="D55" s="459"/>
      <c r="E55" s="458"/>
      <c r="F55" s="458"/>
      <c r="G55" s="458"/>
      <c r="K55" s="423"/>
    </row>
    <row r="56" spans="1:11" s="422" customFormat="1" ht="18" customHeight="1">
      <c r="A56" s="458"/>
      <c r="B56" s="458"/>
      <c r="C56" s="458"/>
      <c r="D56" s="459"/>
      <c r="E56" s="458"/>
      <c r="F56" s="458"/>
      <c r="G56" s="458"/>
      <c r="K56" s="423"/>
    </row>
    <row r="57" spans="1:11" s="422" customFormat="1" ht="18" customHeight="1">
      <c r="A57" s="458"/>
      <c r="B57" s="458"/>
      <c r="C57" s="458"/>
      <c r="D57" s="459"/>
      <c r="E57" s="458"/>
      <c r="F57" s="458"/>
      <c r="G57" s="458"/>
      <c r="K57" s="423"/>
    </row>
    <row r="58" spans="1:11" s="422" customFormat="1" ht="18" customHeight="1">
      <c r="A58" s="458"/>
      <c r="B58" s="458"/>
      <c r="C58" s="458"/>
      <c r="D58" s="459"/>
      <c r="E58" s="458"/>
      <c r="F58" s="458"/>
      <c r="G58" s="458"/>
      <c r="K58" s="423"/>
    </row>
    <row r="59" spans="1:11" s="422" customFormat="1" ht="18" customHeight="1">
      <c r="A59" s="458"/>
      <c r="B59" s="458"/>
      <c r="C59" s="458"/>
      <c r="D59" s="459"/>
      <c r="E59" s="458"/>
      <c r="F59" s="458"/>
      <c r="G59" s="458"/>
      <c r="K59" s="423"/>
    </row>
    <row r="60" spans="1:11" s="422" customFormat="1" ht="18" customHeight="1">
      <c r="A60" s="458"/>
      <c r="B60" s="458"/>
      <c r="C60" s="458"/>
      <c r="D60" s="459"/>
      <c r="E60" s="458"/>
      <c r="F60" s="458"/>
      <c r="G60" s="458"/>
      <c r="K60" s="423"/>
    </row>
    <row r="61" spans="1:11" s="422" customFormat="1" ht="18" customHeight="1">
      <c r="A61" s="458"/>
      <c r="B61" s="458"/>
      <c r="C61" s="458"/>
      <c r="D61" s="459"/>
      <c r="E61" s="458"/>
      <c r="F61" s="458"/>
      <c r="G61" s="458"/>
      <c r="K61" s="423"/>
    </row>
    <row r="62" spans="1:11" s="422" customFormat="1" ht="18" customHeight="1">
      <c r="A62" s="458"/>
      <c r="B62" s="458"/>
      <c r="C62" s="458"/>
      <c r="D62" s="459"/>
      <c r="E62" s="458"/>
      <c r="F62" s="458"/>
      <c r="G62" s="458"/>
      <c r="K62" s="423"/>
    </row>
    <row r="63" spans="1:11" s="422" customFormat="1" ht="18" customHeight="1">
      <c r="A63" s="458"/>
      <c r="B63" s="458"/>
      <c r="C63" s="458"/>
      <c r="D63" s="459"/>
      <c r="E63" s="458"/>
      <c r="F63" s="458"/>
      <c r="G63" s="458"/>
      <c r="K63" s="423"/>
    </row>
    <row r="64" spans="1:11" s="422" customFormat="1" ht="18" customHeight="1">
      <c r="A64" s="458"/>
      <c r="B64" s="458"/>
      <c r="C64" s="458"/>
      <c r="D64" s="459"/>
      <c r="E64" s="458"/>
      <c r="F64" s="458"/>
      <c r="G64" s="458"/>
      <c r="K64" s="423"/>
    </row>
    <row r="65" spans="1:11" s="422" customFormat="1" ht="18" customHeight="1">
      <c r="A65" s="458"/>
      <c r="B65" s="458"/>
      <c r="C65" s="458"/>
      <c r="D65" s="459"/>
      <c r="E65" s="458"/>
      <c r="F65" s="458"/>
      <c r="G65" s="458"/>
      <c r="K65" s="423"/>
    </row>
    <row r="66" spans="1:11" s="422" customFormat="1" ht="18" customHeight="1">
      <c r="A66" s="458"/>
      <c r="B66" s="458"/>
      <c r="C66" s="458"/>
      <c r="D66" s="459"/>
      <c r="E66" s="458"/>
      <c r="F66" s="458"/>
      <c r="G66" s="458"/>
      <c r="K66" s="423"/>
    </row>
    <row r="67" spans="1:11" s="422" customFormat="1" ht="18" customHeight="1">
      <c r="A67" s="458"/>
      <c r="B67" s="458"/>
      <c r="C67" s="458"/>
      <c r="D67" s="459"/>
      <c r="E67" s="458"/>
      <c r="F67" s="458"/>
      <c r="G67" s="458"/>
      <c r="K67" s="423"/>
    </row>
    <row r="68" spans="1:11" s="422" customFormat="1" ht="18" customHeight="1">
      <c r="A68" s="458"/>
      <c r="B68" s="458"/>
      <c r="C68" s="458"/>
      <c r="D68" s="459"/>
      <c r="E68" s="458"/>
      <c r="F68" s="458"/>
      <c r="G68" s="458"/>
      <c r="K68" s="423"/>
    </row>
    <row r="69" spans="1:11" s="422" customFormat="1" ht="18" customHeight="1">
      <c r="A69" s="458"/>
      <c r="B69" s="458"/>
      <c r="C69" s="458"/>
      <c r="D69" s="459"/>
      <c r="E69" s="458"/>
      <c r="F69" s="458"/>
      <c r="G69" s="458"/>
      <c r="K69" s="423"/>
    </row>
    <row r="70" spans="1:11" s="422" customFormat="1" ht="18" customHeight="1">
      <c r="A70" s="458"/>
      <c r="B70" s="458"/>
      <c r="C70" s="458"/>
      <c r="D70" s="459"/>
      <c r="E70" s="458"/>
      <c r="F70" s="458"/>
      <c r="G70" s="458"/>
      <c r="K70" s="423"/>
    </row>
    <row r="71" spans="1:11" s="422" customFormat="1" ht="18" customHeight="1">
      <c r="A71" s="460"/>
      <c r="B71" s="460"/>
      <c r="C71" s="460"/>
      <c r="D71" s="461"/>
      <c r="E71" s="460"/>
      <c r="F71" s="460"/>
      <c r="G71" s="460"/>
      <c r="K71" s="423"/>
    </row>
    <row r="72" spans="1:11" s="422" customFormat="1" ht="18" customHeight="1">
      <c r="K72" s="423"/>
    </row>
    <row r="73" spans="1:11" s="422" customFormat="1" ht="24" customHeight="1">
      <c r="E73" s="447"/>
      <c r="K73" s="423"/>
    </row>
    <row r="74" spans="1:11" s="422" customFormat="1" ht="24" customHeight="1">
      <c r="A74" s="448" t="s">
        <v>70</v>
      </c>
      <c r="B74" s="448"/>
      <c r="C74" s="448"/>
      <c r="D74" s="449">
        <f>D36</f>
        <v>0</v>
      </c>
      <c r="E74" s="447" t="s">
        <v>87</v>
      </c>
      <c r="F74" s="450">
        <f>G36</f>
        <v>0</v>
      </c>
      <c r="K74" s="423"/>
    </row>
    <row r="75" spans="1:11" s="422" customFormat="1" ht="24" customHeight="1">
      <c r="A75" s="448" t="s">
        <v>72</v>
      </c>
      <c r="B75" s="448"/>
      <c r="C75" s="448"/>
      <c r="D75" s="449">
        <f>D37</f>
        <v>0</v>
      </c>
      <c r="E75" s="447" t="s">
        <v>88</v>
      </c>
      <c r="F75" s="450">
        <f>G37</f>
        <v>0</v>
      </c>
      <c r="K75" s="423"/>
    </row>
    <row r="76" spans="1:11" s="422" customFormat="1" ht="24" customHeight="1">
      <c r="A76" s="448"/>
      <c r="B76" s="448"/>
      <c r="C76" s="448"/>
      <c r="D76" s="449"/>
      <c r="E76" s="447"/>
      <c r="F76" s="450"/>
      <c r="K76" s="423"/>
    </row>
    <row r="77" spans="1:11" s="422" customFormat="1" ht="33" customHeight="1">
      <c r="F77" s="447"/>
      <c r="K77" s="423"/>
    </row>
  </sheetData>
  <sheetProtection algorithmName="SHA-512" hashValue="n/439qwZvCMKv8W31nBwXgNll/7YFodaknR9qAmI5/rubjlLyMq+fqZQ9q6RuqrxFcmeCXJ/WfHR6wIo1ZU/yQ==" saltValue="cnB6FuXdCvob++Wx00FfZw==" spinCount="100000" sheet="1" objects="1" scenarios="1"/>
  <mergeCells count="29">
    <mergeCell ref="A5:G5"/>
    <mergeCell ref="F29:G29"/>
    <mergeCell ref="B15:D16"/>
    <mergeCell ref="B17:D17"/>
    <mergeCell ref="B18:D18"/>
    <mergeCell ref="B19:D19"/>
    <mergeCell ref="B20:D20"/>
    <mergeCell ref="B26:D26"/>
    <mergeCell ref="B21:D21"/>
    <mergeCell ref="B22:D22"/>
    <mergeCell ref="B23:D23"/>
    <mergeCell ref="B24:D24"/>
    <mergeCell ref="B25:D25"/>
    <mergeCell ref="A3:G3"/>
    <mergeCell ref="A41:G41"/>
    <mergeCell ref="A43:A44"/>
    <mergeCell ref="D43:D44"/>
    <mergeCell ref="E43:E44"/>
    <mergeCell ref="F43:G43"/>
    <mergeCell ref="A34:G34"/>
    <mergeCell ref="A14:G14"/>
    <mergeCell ref="A15:A16"/>
    <mergeCell ref="E15:E16"/>
    <mergeCell ref="F15:G15"/>
    <mergeCell ref="A8:D8"/>
    <mergeCell ref="A28:G28"/>
    <mergeCell ref="A29:A30"/>
    <mergeCell ref="D29:D30"/>
    <mergeCell ref="E29:E30"/>
  </mergeCells>
  <conditionalFormatting sqref="A39:G42 A45:G76">
    <cfRule type="expression" dxfId="17" priority="3" stopIfTrue="1">
      <formula>$H$27=FALSE</formula>
    </cfRule>
  </conditionalFormatting>
  <conditionalFormatting sqref="A43:G44">
    <cfRule type="expression" dxfId="16" priority="1" stopIfTrue="1">
      <formula>$H$27=TRUE</formula>
    </cfRule>
  </conditionalFormatting>
  <conditionalFormatting sqref="A77:G77">
    <cfRule type="expression" dxfId="15" priority="4" stopIfTrue="1">
      <formula>$H$27="No"</formula>
    </cfRule>
  </conditionalFormatting>
  <conditionalFormatting sqref="H43:IX44">
    <cfRule type="expression" dxfId="14" priority="2" stopIfTrue="1">
      <formula>$H$27=FALSE</formula>
    </cfRule>
  </conditionalFormatting>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print="0" autoFill="0" autoLine="0" autoPict="0">
                <anchor moveWithCells="1">
                  <from>
                    <xdr:col>6</xdr:col>
                    <xdr:colOff>466725</xdr:colOff>
                    <xdr:row>25</xdr:row>
                    <xdr:rowOff>238125</xdr:rowOff>
                  </from>
                  <to>
                    <xdr:col>6</xdr:col>
                    <xdr:colOff>771525</xdr:colOff>
                    <xdr:row>33</xdr:row>
                    <xdr:rowOff>76200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21DC-3B15-452E-BA13-CD4224ADF777}">
  <sheetPr codeName="Sheet10">
    <tabColor indexed="45"/>
  </sheetPr>
  <dimension ref="A1:AB50"/>
  <sheetViews>
    <sheetView showGridLines="0" view="pageBreakPreview" zoomScaleNormal="100" zoomScaleSheetLayoutView="100" workbookViewId="0">
      <selection activeCell="A17" sqref="A17"/>
    </sheetView>
  </sheetViews>
  <sheetFormatPr defaultRowHeight="14.25"/>
  <cols>
    <col min="1" max="1" width="12.140625" style="10" customWidth="1"/>
    <col min="2" max="2" width="20.5703125" style="10" customWidth="1"/>
    <col min="3" max="3" width="11.42578125" style="10" customWidth="1"/>
    <col min="4" max="5" width="2.5703125" style="10" customWidth="1"/>
    <col min="6" max="6" width="15.42578125" style="10" customWidth="1"/>
    <col min="7" max="7" width="42.28515625" style="10" customWidth="1"/>
    <col min="8" max="9" width="9.140625" style="13"/>
    <col min="10" max="10" width="7.42578125" style="13" customWidth="1"/>
    <col min="11" max="16384" width="9.140625" style="9"/>
  </cols>
  <sheetData>
    <row r="1" spans="1:28" ht="16.5">
      <c r="A1" s="463" t="str">
        <f>Basic!A5</f>
        <v>Specification No.: NER/NT/W-DMS/DOM/H03/26/07845  [Rfx No. 5002005431]</v>
      </c>
      <c r="B1" s="464"/>
      <c r="C1" s="464"/>
      <c r="D1" s="464"/>
      <c r="E1" s="464"/>
      <c r="F1" s="464"/>
      <c r="G1" s="229" t="str">
        <f>"Attachment-6 "</f>
        <v xml:space="preserve">Attachment-6 </v>
      </c>
      <c r="AB1" s="40"/>
    </row>
    <row r="2" spans="1:28">
      <c r="AB2" s="40"/>
    </row>
    <row r="3" spans="1:28" s="13" customFormat="1" ht="58.5" customHeight="1">
      <c r="A3" s="961" t="str">
        <f>Basic!B3</f>
        <v>Balance works of 33KV Niglok-Koyu and 33KV Napit-Koyu Lines under ARP-DMS-01B package of Comprehensive Scheme for Strengthening of T&amp;D System in Arunachal Pradesh</v>
      </c>
      <c r="B3" s="961"/>
      <c r="C3" s="961"/>
      <c r="D3" s="961"/>
      <c r="E3" s="961"/>
      <c r="F3" s="961"/>
      <c r="G3" s="961"/>
      <c r="H3" s="21"/>
      <c r="I3" s="22"/>
      <c r="J3" s="21"/>
    </row>
    <row r="4" spans="1:28">
      <c r="A4" s="23"/>
      <c r="J4" s="24"/>
      <c r="K4" s="25"/>
    </row>
    <row r="5" spans="1:28" ht="24.75" customHeight="1">
      <c r="A5" s="924" t="s">
        <v>240</v>
      </c>
      <c r="B5" s="924"/>
      <c r="C5" s="924"/>
      <c r="D5" s="924"/>
      <c r="E5" s="924"/>
      <c r="F5" s="924"/>
      <c r="G5" s="924"/>
      <c r="H5" s="26"/>
      <c r="J5" s="24"/>
      <c r="K5" s="25"/>
    </row>
    <row r="6" spans="1:28">
      <c r="A6" s="12"/>
      <c r="J6" s="24"/>
      <c r="K6" s="25"/>
    </row>
    <row r="7" spans="1:28" ht="15">
      <c r="A7" s="269" t="str">
        <f>"Bidder’s Name and Address  :"</f>
        <v>Bidder’s Name and Address  :</v>
      </c>
      <c r="F7" s="415" t="s">
        <v>94</v>
      </c>
      <c r="G7" s="16"/>
      <c r="J7" s="24"/>
      <c r="K7" s="25"/>
    </row>
    <row r="8" spans="1:28" ht="15">
      <c r="A8" s="992"/>
      <c r="B8" s="992"/>
      <c r="C8" s="36"/>
      <c r="D8" s="36"/>
      <c r="E8" s="36"/>
      <c r="F8" s="416" t="str">
        <f>Basic!B7</f>
        <v>Contracts and Materials Dept.</v>
      </c>
      <c r="G8" s="16"/>
      <c r="J8" s="24"/>
      <c r="K8" s="25"/>
    </row>
    <row r="9" spans="1:28" ht="15">
      <c r="A9" s="29" t="s">
        <v>82</v>
      </c>
      <c r="B9" s="663" cm="1">
        <f t="array" ref="B9:E9">'Names of Bidder'!D9:G9</f>
        <v>0</v>
      </c>
      <c r="C9" s="653">
        <v>0</v>
      </c>
      <c r="D9" s="653">
        <v>0</v>
      </c>
      <c r="E9" s="653">
        <v>0</v>
      </c>
      <c r="F9" s="416" t="str">
        <f>Basic!B8</f>
        <v>Power Grid Corporation of India Limited.</v>
      </c>
      <c r="G9" s="16"/>
      <c r="J9" s="24"/>
      <c r="K9" s="25"/>
    </row>
    <row r="10" spans="1:28" ht="15">
      <c r="A10" s="29" t="s">
        <v>84</v>
      </c>
      <c r="B10" s="663" cm="1">
        <f t="array" ref="B10:E10">'Names of Bidder'!D10:G10</f>
        <v>0</v>
      </c>
      <c r="C10" s="653">
        <v>0</v>
      </c>
      <c r="D10" s="653">
        <v>0</v>
      </c>
      <c r="E10" s="653">
        <v>0</v>
      </c>
      <c r="F10" s="416" t="str">
        <f>Basic!B9</f>
        <v>Comprehensive Scheme, Project Manager Office,</v>
      </c>
      <c r="G10" s="16"/>
      <c r="J10" s="24"/>
      <c r="K10" s="25"/>
    </row>
    <row r="11" spans="1:28" ht="15">
      <c r="B11" s="663" cm="1">
        <f t="array" ref="B11:E11">'Names of Bidder'!D11:G11</f>
        <v>0</v>
      </c>
      <c r="C11" s="653">
        <v>0</v>
      </c>
      <c r="D11" s="653">
        <v>0</v>
      </c>
      <c r="E11" s="653">
        <v>0</v>
      </c>
      <c r="F11" s="416" t="str">
        <f>Basic!B10</f>
        <v xml:space="preserve">4th-Level, Osor M. Tayeng Building, Nitivihar, </v>
      </c>
      <c r="G11" s="16"/>
    </row>
    <row r="12" spans="1:28" ht="15">
      <c r="A12" s="12"/>
      <c r="B12" s="663" cm="1">
        <f t="array" ref="B12:E12">'Names of Bidder'!D12:G12</f>
        <v>0</v>
      </c>
      <c r="C12" s="688">
        <v>0</v>
      </c>
      <c r="D12" s="685">
        <v>0</v>
      </c>
      <c r="E12" s="685">
        <v>0</v>
      </c>
      <c r="F12" s="416" t="str">
        <f>Basic!B11</f>
        <v>Itanagar (Arunachal Pradesh) – 791111.</v>
      </c>
      <c r="G12" s="16"/>
    </row>
    <row r="13" spans="1:28">
      <c r="A13" s="10" t="s">
        <v>85</v>
      </c>
      <c r="B13" s="14"/>
      <c r="C13" s="14"/>
      <c r="D13" s="14"/>
      <c r="E13" s="14"/>
      <c r="F13" s="14"/>
    </row>
    <row r="14" spans="1:28" ht="57.6" customHeight="1">
      <c r="A14" s="993" t="s">
        <v>241</v>
      </c>
      <c r="B14" s="993"/>
      <c r="C14" s="993"/>
      <c r="D14" s="993"/>
      <c r="E14" s="993"/>
      <c r="F14" s="993"/>
      <c r="G14" s="993"/>
      <c r="H14" s="30"/>
      <c r="I14" s="30"/>
      <c r="J14" s="30"/>
    </row>
    <row r="15" spans="1:28" ht="15.75">
      <c r="A15" s="12"/>
      <c r="B15" s="12"/>
      <c r="C15" s="12"/>
      <c r="D15" s="12"/>
      <c r="E15" s="12"/>
      <c r="F15" s="12"/>
      <c r="G15" s="12"/>
      <c r="H15" s="30"/>
      <c r="I15" s="30"/>
      <c r="J15" s="30"/>
    </row>
    <row r="16" spans="1:28" ht="42.75">
      <c r="A16" s="39" t="s">
        <v>199</v>
      </c>
      <c r="B16" s="39" t="s">
        <v>242</v>
      </c>
      <c r="C16" s="990" t="s">
        <v>243</v>
      </c>
      <c r="D16" s="990"/>
      <c r="E16" s="990"/>
      <c r="F16" s="990"/>
      <c r="G16" s="39" t="s">
        <v>244</v>
      </c>
      <c r="H16" s="30"/>
      <c r="I16" s="30"/>
      <c r="J16" s="30"/>
    </row>
    <row r="17" spans="1:10" ht="33.75" customHeight="1">
      <c r="A17" s="41"/>
      <c r="B17" s="41"/>
      <c r="C17" s="985"/>
      <c r="D17" s="986"/>
      <c r="E17" s="986"/>
      <c r="F17" s="987"/>
      <c r="G17" s="41"/>
      <c r="H17" s="30"/>
      <c r="I17" s="30"/>
      <c r="J17" s="30"/>
    </row>
    <row r="18" spans="1:10" ht="33.75" customHeight="1">
      <c r="A18" s="41"/>
      <c r="B18" s="41"/>
      <c r="C18" s="985"/>
      <c r="D18" s="986"/>
      <c r="E18" s="986"/>
      <c r="F18" s="987"/>
      <c r="G18" s="41"/>
      <c r="H18" s="30"/>
      <c r="I18" s="30"/>
      <c r="J18" s="30"/>
    </row>
    <row r="19" spans="1:10" ht="33.75" customHeight="1">
      <c r="A19" s="41"/>
      <c r="B19" s="41"/>
      <c r="C19" s="988"/>
      <c r="D19" s="988"/>
      <c r="E19" s="988"/>
      <c r="F19" s="988"/>
      <c r="G19" s="41"/>
      <c r="H19" s="30"/>
      <c r="I19" s="30"/>
      <c r="J19" s="30"/>
    </row>
    <row r="20" spans="1:10" ht="33.75" customHeight="1">
      <c r="A20" s="41"/>
      <c r="B20" s="41"/>
      <c r="C20" s="988"/>
      <c r="D20" s="988"/>
      <c r="E20" s="988"/>
      <c r="F20" s="988"/>
      <c r="G20" s="41"/>
      <c r="H20" s="42"/>
      <c r="I20" s="42"/>
      <c r="J20" s="419" t="b">
        <v>0</v>
      </c>
    </row>
    <row r="21" spans="1:10" ht="33.75" customHeight="1">
      <c r="A21" s="41"/>
      <c r="B21" s="41"/>
      <c r="C21" s="988"/>
      <c r="D21" s="988"/>
      <c r="E21" s="988"/>
      <c r="F21" s="988"/>
      <c r="G21" s="41"/>
      <c r="H21" s="42"/>
      <c r="I21" s="42"/>
      <c r="J21" s="37"/>
    </row>
    <row r="22" spans="1:10" ht="15.75">
      <c r="F22" s="12"/>
      <c r="G22" s="12"/>
      <c r="H22" s="30"/>
      <c r="I22" s="30"/>
      <c r="J22" s="30"/>
    </row>
    <row r="23" spans="1:10" s="13" customFormat="1" ht="60.6" customHeight="1">
      <c r="A23" s="936" t="s">
        <v>245</v>
      </c>
      <c r="B23" s="936"/>
      <c r="C23" s="936"/>
      <c r="D23" s="936"/>
      <c r="E23" s="936"/>
      <c r="F23" s="936"/>
      <c r="G23" s="936"/>
      <c r="H23" s="30"/>
      <c r="I23" s="30"/>
      <c r="J23" s="30"/>
    </row>
    <row r="24" spans="1:10" s="13" customFormat="1" ht="91.9" customHeight="1">
      <c r="A24" s="936" t="s">
        <v>246</v>
      </c>
      <c r="B24" s="936"/>
      <c r="C24" s="936"/>
      <c r="D24" s="936"/>
      <c r="E24" s="936"/>
      <c r="F24" s="936"/>
      <c r="G24" s="936"/>
      <c r="H24" s="30"/>
      <c r="I24" s="30"/>
      <c r="J24" s="30"/>
    </row>
    <row r="25" spans="1:10" s="13" customFormat="1" ht="15.75">
      <c r="A25" s="43"/>
      <c r="B25" s="43"/>
      <c r="C25" s="43"/>
      <c r="D25" s="43"/>
      <c r="E25" s="43"/>
      <c r="F25" s="35"/>
      <c r="G25" s="43"/>
      <c r="H25" s="30"/>
      <c r="I25" s="30"/>
      <c r="J25" s="30"/>
    </row>
    <row r="26" spans="1:10" ht="15">
      <c r="A26" s="46" t="s">
        <v>70</v>
      </c>
      <c r="B26" s="47" t="str">
        <f>'Names of Bidder'!D32</f>
        <v>dd-yy-mmmm</v>
      </c>
      <c r="F26" s="48" t="s">
        <v>87</v>
      </c>
      <c r="G26" s="49" cm="1">
        <f t="array" ref="G26:J26">'Names of Bidder'!D29:G29</f>
        <v>0</v>
      </c>
      <c r="H26" s="655">
        <v>0</v>
      </c>
      <c r="I26" s="655">
        <v>0</v>
      </c>
      <c r="J26" s="655">
        <v>0</v>
      </c>
    </row>
    <row r="27" spans="1:10" ht="29.25" customHeight="1">
      <c r="A27" s="46" t="s">
        <v>72</v>
      </c>
      <c r="B27" s="47">
        <f>'Names of Bidder'!D33</f>
        <v>0</v>
      </c>
      <c r="F27" s="48" t="s">
        <v>88</v>
      </c>
      <c r="G27" s="49" cm="1">
        <f t="array" ref="G27:J27">'Names of Bidder'!D30:G30</f>
        <v>0</v>
      </c>
      <c r="H27" s="655">
        <v>0</v>
      </c>
      <c r="I27" s="655">
        <v>0</v>
      </c>
      <c r="J27" s="655">
        <v>0</v>
      </c>
    </row>
    <row r="28" spans="1:10">
      <c r="F28" s="35"/>
    </row>
    <row r="29" spans="1:10">
      <c r="F29" s="35"/>
    </row>
    <row r="30" spans="1:10" s="45" customFormat="1">
      <c r="A30" s="16" t="str">
        <f>A1</f>
        <v>Specification No.: NER/NT/W-DMS/DOM/H03/26/07845  [Rfx No. 5002005431]</v>
      </c>
      <c r="B30" s="16"/>
      <c r="C30" s="16"/>
      <c r="D30" s="16"/>
      <c r="E30" s="16"/>
      <c r="F30" s="16"/>
      <c r="G30" s="38" t="str">
        <f>"Annexure I to" &amp; G1</f>
        <v xml:space="preserve">Annexure I toAttachment-6 </v>
      </c>
      <c r="H30" s="44"/>
      <c r="I30" s="44"/>
      <c r="J30" s="44"/>
    </row>
    <row r="31" spans="1:10">
      <c r="A31" s="991"/>
      <c r="B31" s="991"/>
      <c r="C31" s="991"/>
      <c r="D31" s="991"/>
      <c r="E31" s="991"/>
      <c r="F31" s="991"/>
      <c r="G31" s="991"/>
    </row>
    <row r="32" spans="1:10">
      <c r="A32" s="989" t="str">
        <f>A5</f>
        <v>(Alternative, Deviations and Exceptions to the Provisions)</v>
      </c>
      <c r="B32" s="989"/>
      <c r="C32" s="989"/>
      <c r="D32" s="989"/>
      <c r="E32" s="989"/>
      <c r="F32" s="989"/>
      <c r="G32" s="989"/>
    </row>
    <row r="33" spans="1:7">
      <c r="A33" s="989" t="s">
        <v>247</v>
      </c>
      <c r="B33" s="989"/>
      <c r="C33" s="989"/>
      <c r="D33" s="989"/>
      <c r="E33" s="989"/>
      <c r="F33" s="989"/>
      <c r="G33" s="989"/>
    </row>
    <row r="35" spans="1:7" ht="42.75">
      <c r="A35" s="39" t="s">
        <v>199</v>
      </c>
      <c r="B35" s="39" t="s">
        <v>242</v>
      </c>
      <c r="C35" s="990" t="s">
        <v>243</v>
      </c>
      <c r="D35" s="990"/>
      <c r="E35" s="990"/>
      <c r="F35" s="990"/>
      <c r="G35" s="39" t="s">
        <v>244</v>
      </c>
    </row>
    <row r="36" spans="1:7" ht="33" customHeight="1">
      <c r="A36" s="41"/>
      <c r="B36" s="41"/>
      <c r="C36" s="985"/>
      <c r="D36" s="986"/>
      <c r="E36" s="986"/>
      <c r="F36" s="987"/>
      <c r="G36" s="41"/>
    </row>
    <row r="37" spans="1:7" ht="33" customHeight="1">
      <c r="A37" s="41"/>
      <c r="B37" s="41"/>
      <c r="C37" s="985"/>
      <c r="D37" s="986"/>
      <c r="E37" s="986"/>
      <c r="F37" s="987"/>
      <c r="G37" s="41"/>
    </row>
    <row r="38" spans="1:7" ht="33" customHeight="1">
      <c r="A38" s="41"/>
      <c r="B38" s="41"/>
      <c r="C38" s="985"/>
      <c r="D38" s="986"/>
      <c r="E38" s="986"/>
      <c r="F38" s="987"/>
      <c r="G38" s="41"/>
    </row>
    <row r="39" spans="1:7" ht="33" customHeight="1">
      <c r="A39" s="41"/>
      <c r="B39" s="41"/>
      <c r="C39" s="985"/>
      <c r="D39" s="986"/>
      <c r="E39" s="986"/>
      <c r="F39" s="987"/>
      <c r="G39" s="41"/>
    </row>
    <row r="40" spans="1:7" ht="33" customHeight="1">
      <c r="A40" s="41"/>
      <c r="B40" s="41"/>
      <c r="C40" s="985"/>
      <c r="D40" s="986"/>
      <c r="E40" s="986"/>
      <c r="F40" s="987"/>
      <c r="G40" s="41"/>
    </row>
    <row r="41" spans="1:7" ht="33" customHeight="1">
      <c r="A41" s="41"/>
      <c r="B41" s="41"/>
      <c r="C41" s="985"/>
      <c r="D41" s="986"/>
      <c r="E41" s="986"/>
      <c r="F41" s="987"/>
      <c r="G41" s="41"/>
    </row>
    <row r="42" spans="1:7" ht="33" customHeight="1">
      <c r="A42" s="41"/>
      <c r="B42" s="41"/>
      <c r="C42" s="985"/>
      <c r="D42" s="986"/>
      <c r="E42" s="986"/>
      <c r="F42" s="987"/>
      <c r="G42" s="41"/>
    </row>
    <row r="43" spans="1:7" ht="33" customHeight="1">
      <c r="A43" s="41"/>
      <c r="B43" s="41"/>
      <c r="C43" s="985"/>
      <c r="D43" s="986"/>
      <c r="E43" s="986"/>
      <c r="F43" s="987"/>
      <c r="G43" s="41"/>
    </row>
    <row r="44" spans="1:7" ht="33" customHeight="1">
      <c r="A44" s="41"/>
      <c r="B44" s="41"/>
      <c r="C44" s="985"/>
      <c r="D44" s="986"/>
      <c r="E44" s="986"/>
      <c r="F44" s="987"/>
      <c r="G44" s="41"/>
    </row>
    <row r="45" spans="1:7" ht="33" customHeight="1">
      <c r="A45" s="41"/>
      <c r="B45" s="41"/>
      <c r="C45" s="985"/>
      <c r="D45" s="986"/>
      <c r="E45" s="986"/>
      <c r="F45" s="987"/>
      <c r="G45" s="41"/>
    </row>
    <row r="46" spans="1:7" ht="20.100000000000001" customHeight="1"/>
    <row r="47" spans="1:7" ht="25.5" customHeight="1"/>
    <row r="48" spans="1:7" ht="15">
      <c r="A48" s="46" t="s">
        <v>70</v>
      </c>
      <c r="B48" s="47" t="str">
        <f>B26</f>
        <v>dd-yy-mmmm</v>
      </c>
      <c r="F48" s="48" t="s">
        <v>87</v>
      </c>
      <c r="G48" s="49">
        <f>G26</f>
        <v>0</v>
      </c>
    </row>
    <row r="49" spans="1:7" ht="15">
      <c r="A49" s="46" t="s">
        <v>72</v>
      </c>
      <c r="B49" s="47">
        <f>B27</f>
        <v>0</v>
      </c>
      <c r="F49" s="48" t="s">
        <v>88</v>
      </c>
      <c r="G49" s="49">
        <f>G27</f>
        <v>0</v>
      </c>
    </row>
    <row r="50" spans="1:7" ht="25.5" customHeight="1">
      <c r="F50" s="35"/>
    </row>
  </sheetData>
  <sheetProtection algorithmName="SHA-512" hashValue="JZrQzGLJZdLlWx3o4meBYnZyUdRF+2rqxE887Hau/XWCN1rySUZGNfBOFztE5NScwZmLAYS6sAnFNmgMfEeqew==" saltValue="/N9uuvB/9WGn+tFK3TKyhg==" spinCount="100000" sheet="1" selectLockedCells="1"/>
  <customSheetViews>
    <customSheetView guid="{F83BAE73-0719-4E5C-A6D6-E09ECA90A570}" showPageBreaks="1" showGridLines="0" printArea="1" hiddenColumns="1" view="pageBreakPreview">
      <selection activeCell="A17" sqref="A17"/>
      <rowBreaks count="1" manualBreakCount="1">
        <brk id="28" max="4" man="1"/>
      </rowBreaks>
      <pageMargins left="0" right="0" top="0" bottom="0" header="0" footer="0"/>
      <printOptions horizontalCentered="1"/>
      <pageSetup paperSize="9" scale="88" fitToWidth="2" fitToHeight="2" orientation="portrait" r:id="rId1"/>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2"/>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2"/>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3"/>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5"/>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6"/>
      <headerFooter alignWithMargins="0">
        <oddFooter>&amp;R&amp;"Book Antiqua,Bold"&amp;8 Page &amp;P of &amp;N</oddFooter>
      </headerFooter>
    </customSheetView>
  </customSheetViews>
  <mergeCells count="26">
    <mergeCell ref="A3:G3"/>
    <mergeCell ref="C20:F20"/>
    <mergeCell ref="C18:F18"/>
    <mergeCell ref="C19:F19"/>
    <mergeCell ref="C16:F16"/>
    <mergeCell ref="A5:G5"/>
    <mergeCell ref="A8:B8"/>
    <mergeCell ref="C17:F17"/>
    <mergeCell ref="A14:G14"/>
    <mergeCell ref="C39:F39"/>
    <mergeCell ref="C21:F21"/>
    <mergeCell ref="A23:G23"/>
    <mergeCell ref="A24:G24"/>
    <mergeCell ref="A33:G33"/>
    <mergeCell ref="C35:F35"/>
    <mergeCell ref="C36:F36"/>
    <mergeCell ref="C37:F37"/>
    <mergeCell ref="C38:F38"/>
    <mergeCell ref="A32:G32"/>
    <mergeCell ref="A31:G31"/>
    <mergeCell ref="C40:F40"/>
    <mergeCell ref="C43:F43"/>
    <mergeCell ref="C44:F44"/>
    <mergeCell ref="C45:F45"/>
    <mergeCell ref="C41:F41"/>
    <mergeCell ref="C42:F42"/>
  </mergeCells>
  <phoneticPr fontId="3" type="noConversion"/>
  <conditionalFormatting sqref="A30:G30">
    <cfRule type="expression" dxfId="13" priority="2" stopIfTrue="1">
      <formula>$J$20=FALSE</formula>
    </cfRule>
  </conditionalFormatting>
  <conditionalFormatting sqref="A31:G47 A50:G50">
    <cfRule type="expression" dxfId="12" priority="4" stopIfTrue="1">
      <formula>$J$20=FALSE</formula>
    </cfRule>
  </conditionalFormatting>
  <conditionalFormatting sqref="A51:G51">
    <cfRule type="expression" dxfId="11" priority="3" stopIfTrue="1">
      <formula>$J$20="No"</formula>
    </cfRule>
  </conditionalFormatting>
  <printOptions horizontalCentered="1"/>
  <pageMargins left="1.25" right="0.7" top="1" bottom="0.7" header="0.34" footer="0.2"/>
  <pageSetup paperSize="9" scale="84" fitToWidth="2" fitToHeight="2" orientation="portrait" r:id="rId17"/>
  <headerFooter alignWithMargins="0">
    <oddFooter>&amp;R&amp;"Book Antiqua,Bold"&amp;8 Page &amp;P of &amp;N</oddFooter>
  </headerFooter>
  <rowBreaks count="1" manualBreakCount="1">
    <brk id="28"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0254" r:id="rId20" name="Check Box 14">
              <controlPr defaultSize="0" print="0" autoFill="0" autoLine="0" autoPict="0">
                <anchor moveWithCells="1">
                  <from>
                    <xdr:col>6</xdr:col>
                    <xdr:colOff>2238375</xdr:colOff>
                    <xdr:row>21</xdr:row>
                    <xdr:rowOff>95250</xdr:rowOff>
                  </from>
                  <to>
                    <xdr:col>6</xdr:col>
                    <xdr:colOff>2409825</xdr:colOff>
                    <xdr:row>22</xdr:row>
                    <xdr:rowOff>28575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9201-9404-440B-9CE3-681EA5BEC8FA}">
  <sheetPr codeName="Sheet13"/>
  <dimension ref="A1:K35"/>
  <sheetViews>
    <sheetView view="pageBreakPreview" zoomScaleNormal="100" zoomScaleSheetLayoutView="100" workbookViewId="0">
      <selection activeCell="A16" sqref="A16:G16"/>
    </sheetView>
  </sheetViews>
  <sheetFormatPr defaultRowHeight="15.75"/>
  <cols>
    <col min="1" max="1" width="12.140625" style="422" customWidth="1"/>
    <col min="2" max="2" width="31.5703125" style="422" customWidth="1"/>
    <col min="3" max="4" width="4.5703125" style="422" customWidth="1"/>
    <col min="5" max="5" width="7" style="422" customWidth="1"/>
    <col min="6" max="6" width="18.5703125" style="422" customWidth="1"/>
    <col min="7" max="7" width="27.140625" style="422" customWidth="1"/>
    <col min="8" max="10" width="9.140625" style="422"/>
    <col min="11" max="16384" width="9.140625" style="423"/>
  </cols>
  <sheetData>
    <row r="1" spans="1:11" ht="21" customHeight="1">
      <c r="A1" s="463" t="str">
        <f>Basic!A5</f>
        <v>Specification No.: NER/NT/W-DMS/DOM/H03/26/07845  [Rfx No. 5002005431]</v>
      </c>
      <c r="B1" s="464"/>
      <c r="C1" s="464"/>
      <c r="D1" s="464"/>
      <c r="E1" s="464"/>
      <c r="F1" s="464"/>
      <c r="G1" s="229" t="str">
        <f>"Attachment-7 "</f>
        <v xml:space="preserve">Attachment-7 </v>
      </c>
    </row>
    <row r="2" spans="1:11" ht="9" customHeight="1">
      <c r="A2" s="10"/>
      <c r="B2" s="10"/>
      <c r="C2" s="10"/>
      <c r="D2" s="10"/>
      <c r="E2" s="10"/>
      <c r="F2" s="10"/>
      <c r="G2" s="10"/>
    </row>
    <row r="3" spans="1:11" ht="58.5" customHeight="1">
      <c r="A3" s="961" t="str">
        <f>Basic!B3</f>
        <v>Balance works of 33KV Niglok-Koyu and 33KV Napit-Koyu Lines under ARP-DMS-01B package of Comprehensive Scheme for Strengthening of T&amp;D System in Arunachal Pradesh</v>
      </c>
      <c r="B3" s="961"/>
      <c r="C3" s="961"/>
      <c r="D3" s="961"/>
      <c r="E3" s="961"/>
      <c r="F3" s="961"/>
      <c r="G3" s="961"/>
      <c r="H3" s="424"/>
      <c r="I3" s="424"/>
      <c r="J3" s="424"/>
    </row>
    <row r="4" spans="1:11" ht="20.100000000000001" customHeight="1">
      <c r="A4" s="425"/>
      <c r="J4" s="426"/>
      <c r="K4" s="427"/>
    </row>
    <row r="5" spans="1:11" ht="20.100000000000001" customHeight="1">
      <c r="A5" s="994" t="s">
        <v>248</v>
      </c>
      <c r="B5" s="994"/>
      <c r="C5" s="994"/>
      <c r="D5" s="994"/>
      <c r="E5" s="994"/>
      <c r="F5" s="994"/>
      <c r="G5" s="994"/>
      <c r="H5" s="428"/>
      <c r="J5" s="426"/>
      <c r="K5" s="427"/>
    </row>
    <row r="6" spans="1:11" ht="20.100000000000001" customHeight="1">
      <c r="A6" s="429"/>
      <c r="J6" s="426"/>
      <c r="K6" s="427"/>
    </row>
    <row r="7" spans="1:11">
      <c r="A7" s="269" t="str">
        <f>"Bidder’s Name and Address  :"</f>
        <v>Bidder’s Name and Address  :</v>
      </c>
      <c r="B7" s="10"/>
      <c r="C7" s="10"/>
      <c r="D7" s="10"/>
      <c r="E7" s="10"/>
      <c r="F7" s="665" t="s">
        <v>94</v>
      </c>
      <c r="G7" s="16"/>
      <c r="J7" s="426"/>
      <c r="K7" s="427"/>
    </row>
    <row r="8" spans="1:11">
      <c r="A8" s="992"/>
      <c r="B8" s="992"/>
      <c r="C8" s="645"/>
      <c r="D8" s="645"/>
      <c r="E8" s="36"/>
      <c r="F8" s="505" t="str">
        <f>Basic!B7</f>
        <v>Contracts and Materials Dept.</v>
      </c>
      <c r="G8" s="23"/>
      <c r="J8" s="426"/>
      <c r="K8" s="427"/>
    </row>
    <row r="9" spans="1:11">
      <c r="A9" s="29" t="s">
        <v>82</v>
      </c>
      <c r="B9" s="663" cm="1">
        <f t="array" ref="B9:E9">'Names of Bidder'!D9:G9</f>
        <v>0</v>
      </c>
      <c r="C9" s="653">
        <v>0</v>
      </c>
      <c r="D9" s="653">
        <v>0</v>
      </c>
      <c r="E9" s="653">
        <v>0</v>
      </c>
      <c r="F9" s="505" t="str">
        <f>Basic!B8</f>
        <v>Power Grid Corporation of India Limited.</v>
      </c>
      <c r="G9" s="16"/>
      <c r="J9" s="426"/>
      <c r="K9" s="427"/>
    </row>
    <row r="10" spans="1:11">
      <c r="A10" s="29" t="s">
        <v>84</v>
      </c>
      <c r="B10" s="421" cm="1">
        <f t="array" ref="B10:E10">'Names of Bidder'!D10:G10</f>
        <v>0</v>
      </c>
      <c r="C10" s="653">
        <v>0</v>
      </c>
      <c r="D10" s="653">
        <v>0</v>
      </c>
      <c r="E10" s="653">
        <v>0</v>
      </c>
      <c r="F10" s="505" t="str">
        <f>Basic!B9</f>
        <v>Comprehensive Scheme, Project Manager Office,</v>
      </c>
      <c r="G10" s="16"/>
      <c r="J10" s="426"/>
      <c r="K10" s="427"/>
    </row>
    <row r="11" spans="1:11">
      <c r="A11" s="10"/>
      <c r="B11" s="663" cm="1">
        <f t="array" ref="B11:E11">'Names of Bidder'!D11:G11</f>
        <v>0</v>
      </c>
      <c r="C11" s="653">
        <v>0</v>
      </c>
      <c r="D11" s="653">
        <v>0</v>
      </c>
      <c r="E11" s="653">
        <v>0</v>
      </c>
      <c r="F11" s="505" t="str">
        <f>Basic!B10</f>
        <v xml:space="preserve">4th-Level, Osor M. Tayeng Building, Nitivihar, </v>
      </c>
      <c r="G11" s="16"/>
    </row>
    <row r="12" spans="1:11">
      <c r="A12" s="12"/>
      <c r="B12" s="663" cm="1">
        <f t="array" ref="B12:E12">'Names of Bidder'!D12:G12</f>
        <v>0</v>
      </c>
      <c r="C12" s="703">
        <v>0</v>
      </c>
      <c r="D12" s="703">
        <v>0</v>
      </c>
      <c r="E12" s="703">
        <v>0</v>
      </c>
      <c r="F12" s="505" t="str">
        <f>Basic!B11</f>
        <v>Itanagar (Arunachal Pradesh) – 791111.</v>
      </c>
      <c r="G12" s="16"/>
    </row>
    <row r="13" spans="1:11" ht="18" customHeight="1">
      <c r="A13" s="10" t="s">
        <v>85</v>
      </c>
      <c r="B13" s="14"/>
      <c r="C13" s="14"/>
      <c r="D13" s="14"/>
      <c r="E13" s="14"/>
      <c r="F13" s="14"/>
      <c r="G13" s="10"/>
    </row>
    <row r="14" spans="1:11" ht="6" customHeight="1"/>
    <row r="15" spans="1:11" ht="9.75" customHeight="1">
      <c r="A15" s="429"/>
    </row>
    <row r="16" spans="1:11" ht="45" customHeight="1">
      <c r="A16" s="995" t="s">
        <v>249</v>
      </c>
      <c r="B16" s="995"/>
      <c r="C16" s="995"/>
      <c r="D16" s="995"/>
      <c r="E16" s="995"/>
      <c r="F16" s="995"/>
      <c r="G16" s="995"/>
    </row>
    <row r="17" spans="1:11" ht="20.100000000000001" customHeight="1">
      <c r="A17" s="429"/>
    </row>
    <row r="18" spans="1:11" ht="9.75" customHeight="1"/>
    <row r="19" spans="1:11" ht="16.5" customHeight="1">
      <c r="F19" s="447"/>
    </row>
    <row r="20" spans="1:11">
      <c r="A20" s="46" t="s">
        <v>70</v>
      </c>
      <c r="B20" s="47" t="str">
        <f>'Names of Bidder'!D32</f>
        <v>dd-yy-mmmm</v>
      </c>
      <c r="C20" s="47"/>
      <c r="D20" s="47"/>
      <c r="E20" s="10"/>
      <c r="F20" s="48" t="s">
        <v>87</v>
      </c>
      <c r="G20" s="49" cm="1">
        <f t="array" ref="G20:J20">'Names of Bidder'!D29:G29</f>
        <v>0</v>
      </c>
      <c r="H20" s="659">
        <v>0</v>
      </c>
      <c r="I20" s="659">
        <v>0</v>
      </c>
      <c r="J20" s="659">
        <v>0</v>
      </c>
      <c r="K20" s="666"/>
    </row>
    <row r="21" spans="1:11">
      <c r="A21" s="46" t="s">
        <v>72</v>
      </c>
      <c r="B21" s="47">
        <f>'Names of Bidder'!D33</f>
        <v>0</v>
      </c>
      <c r="C21" s="47"/>
      <c r="D21" s="47"/>
      <c r="E21" s="10"/>
      <c r="F21" s="48" t="s">
        <v>88</v>
      </c>
      <c r="G21" s="49" cm="1">
        <f t="array" ref="G21:J21">'Names of Bidder'!D30:G30</f>
        <v>0</v>
      </c>
      <c r="H21" s="659">
        <v>0</v>
      </c>
      <c r="I21" s="659">
        <v>0</v>
      </c>
      <c r="J21" s="659">
        <v>0</v>
      </c>
      <c r="K21" s="666"/>
    </row>
    <row r="22" spans="1:11" ht="33" customHeight="1">
      <c r="F22" s="447"/>
    </row>
    <row r="23" spans="1:11" ht="20.100000000000001" customHeight="1"/>
    <row r="24" spans="1:11" ht="20.100000000000001" customHeight="1">
      <c r="A24" s="454"/>
    </row>
    <row r="25" spans="1:11" ht="20.100000000000001" customHeight="1"/>
    <row r="26" spans="1:11" ht="20.100000000000001" customHeight="1"/>
    <row r="27" spans="1:11" ht="20.100000000000001" customHeight="1">
      <c r="A27" s="454"/>
    </row>
    <row r="28" spans="1:11" ht="20.100000000000001" customHeight="1"/>
    <row r="29" spans="1:11" ht="20.100000000000001" customHeight="1">
      <c r="A29" s="454"/>
    </row>
    <row r="30" spans="1:11" ht="20.100000000000001" customHeight="1"/>
    <row r="31" spans="1:11" ht="20.100000000000001" customHeight="1">
      <c r="A31" s="454"/>
    </row>
    <row r="32" spans="1:11" ht="20.100000000000001" customHeight="1"/>
    <row r="33" ht="20.100000000000001" customHeight="1"/>
    <row r="34" ht="20.100000000000001" customHeight="1"/>
    <row r="35" ht="20.100000000000001" customHeight="1"/>
  </sheetData>
  <sheetProtection algorithmName="SHA-512" hashValue="igljINVIqXF5eow2/2lDZzpJGrD/Aimt1VmiUFHCpOYdBDllHXOXfEyuyG0abmBKlXdOYNc58isc8uNsNT24cA==" saltValue="eOVYXrO64396UoUoz05F7Q==" spinCount="100000" sheet="1" objects="1" scenarios="1"/>
  <mergeCells count="4">
    <mergeCell ref="A5:G5"/>
    <mergeCell ref="A16:G16"/>
    <mergeCell ref="A8:B8"/>
    <mergeCell ref="A3:G3"/>
  </mergeCells>
  <pageMargins left="0.7" right="0.7" top="0.75" bottom="0.75" header="0.3" footer="0.3"/>
  <pageSetup paperSize="9" scale="8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6B6-AFAF-4FE3-9742-342E4DDC8FE1}">
  <sheetPr codeName="Sheet12"/>
  <dimension ref="A1:I36"/>
  <sheetViews>
    <sheetView view="pageBreakPreview" zoomScaleNormal="100" zoomScaleSheetLayoutView="100" workbookViewId="0">
      <selection activeCell="A14" sqref="A14:E14"/>
    </sheetView>
  </sheetViews>
  <sheetFormatPr defaultRowHeight="16.5"/>
  <cols>
    <col min="1" max="1" width="12.140625" style="482" customWidth="1"/>
    <col min="2" max="2" width="20.5703125" style="482" customWidth="1"/>
    <col min="3" max="3" width="11.42578125" style="482" customWidth="1"/>
    <col min="4" max="4" width="16.42578125" style="482" customWidth="1"/>
    <col min="5" max="5" width="53.7109375" style="482" customWidth="1"/>
    <col min="6" max="8" width="9.140625" style="482"/>
    <col min="9" max="16384" width="9.140625" style="483"/>
  </cols>
  <sheetData>
    <row r="1" spans="1:9" s="481" customFormat="1" ht="42.75" customHeight="1">
      <c r="A1" s="463" t="str">
        <f>#N/A</f>
        <v>Specification No.:NER/NT/W-CIVIL/DOM/H03/25/01789 [RFx No. 5002004239]</v>
      </c>
      <c r="B1" s="464"/>
      <c r="C1" s="464"/>
      <c r="D1" s="464"/>
      <c r="E1" s="502" t="str">
        <f>"Attachment-8 "</f>
        <v xml:space="preserve">Attachment-8 </v>
      </c>
    </row>
    <row r="2" spans="1:9" ht="21" customHeight="1">
      <c r="A2" s="10"/>
      <c r="B2" s="10"/>
      <c r="C2" s="10"/>
      <c r="D2" s="10"/>
      <c r="E2" s="10"/>
    </row>
    <row r="3" spans="1:9" s="485" customFormat="1" ht="41.25" customHeight="1">
      <c r="A3" s="1004" t="str">
        <f>#N/A</f>
        <v>Package: Construction of RCC-Road and nearby RRM wall along with earth filling for approach road of 132/33 kV Ziro New (Yachuli) Substation under Comprehensive Scheme for Strengthening of T&amp;D System in Arunachal Pradesh (Package-B).</v>
      </c>
      <c r="B3" s="1004"/>
      <c r="C3" s="1004"/>
      <c r="D3" s="1004"/>
      <c r="E3" s="1004"/>
      <c r="F3" s="484"/>
      <c r="H3" s="486"/>
      <c r="I3" s="487"/>
    </row>
    <row r="4" spans="1:9" ht="20.100000000000001" customHeight="1">
      <c r="A4" s="488"/>
      <c r="E4" s="489"/>
      <c r="H4" s="490"/>
      <c r="I4" s="207"/>
    </row>
    <row r="5" spans="1:9" ht="25.5" customHeight="1">
      <c r="A5" s="1002" t="s">
        <v>250</v>
      </c>
      <c r="B5" s="1002"/>
      <c r="C5" s="1002"/>
      <c r="D5" s="1002"/>
      <c r="E5" s="1003"/>
      <c r="H5" s="490"/>
      <c r="I5" s="207"/>
    </row>
    <row r="6" spans="1:9" ht="20.100000000000001" customHeight="1">
      <c r="A6" s="220"/>
      <c r="B6" s="1005"/>
      <c r="C6" s="1005"/>
      <c r="D6" s="1005"/>
      <c r="E6" s="491"/>
      <c r="H6" s="490"/>
      <c r="I6" s="207"/>
    </row>
    <row r="7" spans="1:9" ht="20.100000000000001" customHeight="1">
      <c r="A7" s="269" t="str">
        <f>"Bidder’s Name and Address  :"</f>
        <v>Bidder’s Name and Address  :</v>
      </c>
      <c r="B7" s="10"/>
      <c r="C7" s="10"/>
      <c r="D7" s="474" t="s">
        <v>94</v>
      </c>
      <c r="E7" s="16"/>
      <c r="H7" s="490"/>
      <c r="I7" s="207"/>
    </row>
    <row r="8" spans="1:9" ht="20.100000000000001" customHeight="1">
      <c r="A8" s="992" t="str">
        <f>#N/A</f>
        <v/>
      </c>
      <c r="B8" s="992"/>
      <c r="C8" s="36"/>
      <c r="D8" s="475" t="str">
        <f>#N/A</f>
        <v>DGM(Contract &amp; Material Department)</v>
      </c>
      <c r="E8" s="16"/>
      <c r="H8" s="490"/>
      <c r="I8" s="207"/>
    </row>
    <row r="9" spans="1:9" ht="20.100000000000001" customHeight="1">
      <c r="A9" s="29" t="s">
        <v>82</v>
      </c>
      <c r="B9" s="663" t="str">
        <f>#N/A</f>
        <v/>
      </c>
      <c r="C9" s="663"/>
      <c r="D9" s="475" t="str">
        <f>#N/A</f>
        <v>Power Grid Corporation of India Ltd.,</v>
      </c>
      <c r="E9" s="16"/>
      <c r="H9" s="490"/>
      <c r="I9" s="207"/>
    </row>
    <row r="10" spans="1:9" ht="20.100000000000001" customHeight="1">
      <c r="A10" s="29" t="s">
        <v>84</v>
      </c>
      <c r="B10" s="663" t="str">
        <f>#N/A</f>
        <v/>
      </c>
      <c r="C10" s="663"/>
      <c r="D10" s="475" t="str">
        <f>#N/A</f>
        <v>Comprehensive Scheme, Project Manager Office,</v>
      </c>
      <c r="E10" s="16"/>
      <c r="H10" s="490"/>
      <c r="I10" s="207"/>
    </row>
    <row r="11" spans="1:9" ht="20.100000000000001" customHeight="1">
      <c r="A11" s="10"/>
      <c r="B11" s="663" t="str">
        <f>#N/A</f>
        <v/>
      </c>
      <c r="C11" s="663"/>
      <c r="D11" s="475" t="str">
        <f>#N/A</f>
        <v xml:space="preserve">4th-Level, Osor M. Tayeng Building, Nitivihar, </v>
      </c>
      <c r="E11" s="16"/>
    </row>
    <row r="12" spans="1:9" ht="33" customHeight="1">
      <c r="A12" s="12"/>
      <c r="B12" s="1006" t="str">
        <f>#N/A</f>
        <v/>
      </c>
      <c r="C12" s="1006"/>
      <c r="D12" s="475" t="str">
        <f>#N/A</f>
        <v>Itanagar (Arunachal Pradesh) – 791111.</v>
      </c>
      <c r="E12" s="16"/>
    </row>
    <row r="13" spans="1:9" ht="33" customHeight="1">
      <c r="A13" s="10" t="s">
        <v>85</v>
      </c>
      <c r="B13" s="142"/>
      <c r="C13" s="142"/>
      <c r="D13" s="475"/>
      <c r="E13" s="16"/>
    </row>
    <row r="14" spans="1:9" ht="103.5" customHeight="1">
      <c r="A14" s="1007" t="s">
        <v>251</v>
      </c>
      <c r="B14" s="1008"/>
      <c r="C14" s="1008"/>
      <c r="D14" s="1008"/>
      <c r="E14" s="1009"/>
    </row>
    <row r="15" spans="1:9" ht="138" customHeight="1">
      <c r="A15" s="1007" t="s">
        <v>252</v>
      </c>
      <c r="B15" s="1008"/>
      <c r="C15" s="1008"/>
      <c r="D15" s="1008"/>
      <c r="E15" s="1009"/>
      <c r="F15" s="492"/>
    </row>
    <row r="16" spans="1:9" ht="198.75" customHeight="1" thickBot="1">
      <c r="A16" s="996" t="s">
        <v>253</v>
      </c>
      <c r="B16" s="997"/>
      <c r="C16" s="997"/>
      <c r="D16" s="997"/>
      <c r="E16" s="998"/>
    </row>
    <row r="17" spans="1:8" ht="8.25" customHeight="1">
      <c r="A17" s="493"/>
      <c r="B17" s="493"/>
      <c r="C17" s="493"/>
      <c r="D17" s="493"/>
      <c r="E17" s="493"/>
    </row>
    <row r="18" spans="1:8" ht="75" customHeight="1">
      <c r="A18" s="999" t="s">
        <v>254</v>
      </c>
      <c r="B18" s="1000"/>
      <c r="C18" s="1000"/>
      <c r="D18" s="1000"/>
      <c r="E18" s="1000"/>
      <c r="F18" s="494"/>
      <c r="G18" s="494"/>
      <c r="H18" s="494"/>
    </row>
    <row r="19" spans="1:8" ht="33" customHeight="1">
      <c r="A19" s="1001"/>
      <c r="B19" s="1001"/>
      <c r="C19" s="1001"/>
      <c r="D19" s="1001"/>
      <c r="E19" s="1001"/>
    </row>
    <row r="20" spans="1:8" ht="11.25" customHeight="1">
      <c r="B20" s="495"/>
      <c r="C20" s="495"/>
      <c r="D20" s="495"/>
      <c r="E20" s="495"/>
    </row>
    <row r="21" spans="1:8" ht="24" customHeight="1">
      <c r="A21" s="496"/>
      <c r="B21" s="497"/>
      <c r="C21" s="498"/>
      <c r="D21" s="499"/>
      <c r="E21" s="500"/>
    </row>
    <row r="22" spans="1:8" ht="33" customHeight="1">
      <c r="A22" s="496"/>
      <c r="B22" s="500"/>
      <c r="C22" s="498"/>
      <c r="D22" s="499"/>
      <c r="E22" s="500"/>
    </row>
    <row r="23" spans="1:8" ht="33" customHeight="1">
      <c r="B23" s="498"/>
      <c r="C23" s="498"/>
      <c r="D23" s="499"/>
      <c r="E23" s="498"/>
    </row>
    <row r="24" spans="1:8" ht="20.100000000000001" customHeight="1"/>
    <row r="25" spans="1:8" ht="20.100000000000001" customHeight="1">
      <c r="A25" s="501"/>
    </row>
    <row r="26" spans="1:8" ht="20.100000000000001" customHeight="1"/>
    <row r="27" spans="1:8" ht="20.100000000000001" customHeight="1"/>
    <row r="28" spans="1:8" ht="20.100000000000001" customHeight="1">
      <c r="A28" s="501"/>
    </row>
    <row r="29" spans="1:8" ht="20.100000000000001" customHeight="1"/>
    <row r="30" spans="1:8" ht="20.100000000000001" customHeight="1">
      <c r="A30" s="501"/>
    </row>
    <row r="31" spans="1:8" ht="20.100000000000001" customHeight="1"/>
    <row r="32" spans="1:8" ht="20.100000000000001" customHeight="1">
      <c r="A32" s="501"/>
    </row>
    <row r="33" spans="9:9" ht="20.100000000000001" customHeight="1"/>
    <row r="34" spans="9:9" s="482" customFormat="1" ht="20.100000000000001" customHeight="1">
      <c r="I34" s="483"/>
    </row>
    <row r="35" spans="9:9" s="482" customFormat="1" ht="20.100000000000001" customHeight="1">
      <c r="I35" s="483"/>
    </row>
    <row r="36" spans="9:9" s="482" customFormat="1" ht="20.100000000000001" customHeight="1">
      <c r="I36" s="483"/>
    </row>
  </sheetData>
  <sheetProtection selectLockedCells="1"/>
  <mergeCells count="10">
    <mergeCell ref="A3:E3"/>
    <mergeCell ref="B6:D6"/>
    <mergeCell ref="B12:C12"/>
    <mergeCell ref="A14:E14"/>
    <mergeCell ref="A15:E15"/>
    <mergeCell ref="A16:E16"/>
    <mergeCell ref="A18:E18"/>
    <mergeCell ref="A19:E19"/>
    <mergeCell ref="A5:E5"/>
    <mergeCell ref="A8:B8"/>
  </mergeCells>
  <pageMargins left="0.70866141732283472" right="0.70866141732283472" top="0.74803149606299213" bottom="0.74803149606299213" header="0.31496062992125984" footer="0.31496062992125984"/>
  <pageSetup paperSize="9" scale="8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02354-4960-47AB-AA6D-0F3564B53969}">
  <sheetPr>
    <tabColor indexed="44"/>
    <pageSetUpPr fitToPage="1"/>
  </sheetPr>
  <dimension ref="A1:J44"/>
  <sheetViews>
    <sheetView showGridLines="0" view="pageBreakPreview" zoomScaleSheetLayoutView="100" workbookViewId="0">
      <selection activeCell="B33" sqref="B33:E33"/>
    </sheetView>
  </sheetViews>
  <sheetFormatPr defaultColWidth="9.140625" defaultRowHeight="16.5"/>
  <cols>
    <col min="1" max="1" width="12.140625" style="609" customWidth="1"/>
    <col min="2" max="2" width="20.5703125" style="609" customWidth="1"/>
    <col min="3" max="3" width="11.42578125" style="609" customWidth="1"/>
    <col min="4" max="4" width="3.42578125" style="609" customWidth="1"/>
    <col min="5" max="5" width="30.140625" style="609" customWidth="1"/>
    <col min="6" max="6" width="33.42578125" style="610" customWidth="1"/>
    <col min="7" max="7" width="20.5703125" style="610" customWidth="1"/>
    <col min="8" max="16384" width="9.140625" style="607"/>
  </cols>
  <sheetData>
    <row r="1" spans="1:7" ht="21.75" customHeight="1">
      <c r="A1" s="1022" t="str">
        <f>Basic!A5</f>
        <v>Specification No.: NER/NT/W-DMS/DOM/H03/26/07845  [Rfx No. 5002005431]</v>
      </c>
      <c r="B1" s="1022"/>
      <c r="C1" s="1022"/>
      <c r="D1" s="1022"/>
      <c r="E1" s="1022"/>
      <c r="F1" s="674"/>
      <c r="G1" s="684" t="s">
        <v>255</v>
      </c>
    </row>
    <row r="2" spans="1:7" ht="39.75" customHeight="1">
      <c r="A2" s="1023" t="str">
        <f>Basic!B3</f>
        <v>Balance works of 33KV Niglok-Koyu and 33KV Napit-Koyu Lines under ARP-DMS-01B package of Comprehensive Scheme for Strengthening of T&amp;D System in Arunachal Pradesh</v>
      </c>
      <c r="B2" s="1024"/>
      <c r="C2" s="1024"/>
      <c r="D2" s="1024"/>
      <c r="E2" s="1024"/>
      <c r="F2" s="1024"/>
      <c r="G2" s="1024"/>
    </row>
    <row r="3" spans="1:7" ht="15" customHeight="1">
      <c r="A3" s="608"/>
      <c r="G3" s="206"/>
    </row>
    <row r="4" spans="1:7" ht="20.100000000000001" customHeight="1">
      <c r="A4" s="830" t="s">
        <v>256</v>
      </c>
      <c r="B4" s="830"/>
      <c r="C4" s="830"/>
      <c r="D4" s="830"/>
      <c r="E4" s="830"/>
      <c r="F4" s="830"/>
      <c r="G4" s="830"/>
    </row>
    <row r="5" spans="1:7" ht="12.75" customHeight="1">
      <c r="A5" s="612"/>
      <c r="G5" s="206"/>
    </row>
    <row r="6" spans="1:7" ht="20.100000000000001" customHeight="1">
      <c r="A6" s="613" t="str">
        <f>'Attach 3(JV)'!A7</f>
        <v>Bidder’s Name and Address  :</v>
      </c>
      <c r="F6" s="609" t="s">
        <v>94</v>
      </c>
      <c r="G6" s="206"/>
    </row>
    <row r="7" spans="1:7" ht="21" customHeight="1">
      <c r="A7" s="831" t="str">
        <f>'[7]Attach 3(JV)'!A8</f>
        <v/>
      </c>
      <c r="B7" s="831"/>
      <c r="C7" s="831"/>
      <c r="D7" s="831"/>
      <c r="E7" s="831"/>
      <c r="F7" s="535" t="str">
        <f>Basic!B7</f>
        <v>Contracts and Materials Dept.</v>
      </c>
      <c r="G7" s="206"/>
    </row>
    <row r="8" spans="1:7" ht="20.100000000000001" customHeight="1">
      <c r="A8" s="220" t="s">
        <v>82</v>
      </c>
      <c r="B8" s="1" cm="1">
        <f t="array" ref="B8:E8">'Names of Bidder'!D9:G9</f>
        <v>0</v>
      </c>
      <c r="C8" s="648">
        <v>0</v>
      </c>
      <c r="D8" s="648">
        <v>0</v>
      </c>
      <c r="E8" s="648">
        <v>0</v>
      </c>
      <c r="F8" s="535" t="str">
        <f>Basic!B8</f>
        <v>Power Grid Corporation of India Limited.</v>
      </c>
      <c r="G8" s="206"/>
    </row>
    <row r="9" spans="1:7" ht="20.100000000000001" customHeight="1">
      <c r="A9" s="220" t="s">
        <v>84</v>
      </c>
      <c r="B9" s="1" cm="1">
        <f t="array" ref="B9:E9">'Names of Bidder'!D10:G10</f>
        <v>0</v>
      </c>
      <c r="C9" s="648">
        <v>0</v>
      </c>
      <c r="D9" s="648">
        <v>0</v>
      </c>
      <c r="E9" s="648">
        <v>0</v>
      </c>
      <c r="F9" s="535" t="str">
        <f>Basic!B9</f>
        <v>Comprehensive Scheme, Project Manager Office,</v>
      </c>
      <c r="G9" s="206"/>
    </row>
    <row r="10" spans="1:7" ht="20.100000000000001" customHeight="1">
      <c r="B10" s="1" cm="1">
        <f t="array" ref="B10:E10">'Names of Bidder'!D11:G11</f>
        <v>0</v>
      </c>
      <c r="C10" s="648">
        <v>0</v>
      </c>
      <c r="D10" s="648">
        <v>0</v>
      </c>
      <c r="E10" s="648">
        <v>0</v>
      </c>
      <c r="F10" s="535" t="str">
        <f>Basic!B10</f>
        <v xml:space="preserve">4th-Level, Osor M. Tayeng Building, Nitivihar, </v>
      </c>
    </row>
    <row r="11" spans="1:7" ht="20.100000000000001" customHeight="1">
      <c r="A11" s="612"/>
      <c r="B11" s="1" cm="1">
        <f t="array" ref="B11:E11">'Names of Bidder'!D12:G12</f>
        <v>0</v>
      </c>
      <c r="C11" s="648">
        <v>0</v>
      </c>
      <c r="D11" s="648">
        <v>0</v>
      </c>
      <c r="E11" s="648">
        <v>0</v>
      </c>
      <c r="F11" s="610" t="str">
        <f>Basic!B11</f>
        <v>Itanagar (Arunachal Pradesh) – 791111.</v>
      </c>
    </row>
    <row r="12" spans="1:7" ht="20.100000000000001" customHeight="1">
      <c r="A12" s="609" t="s">
        <v>85</v>
      </c>
    </row>
    <row r="13" spans="1:7" ht="70.5" customHeight="1">
      <c r="A13" s="1010" t="str">
        <f>"We hereby declare that the following Work Completion Schedule shall be followed by us in furnishing and installation of the subject Package i.e., " &amp;Basic!B3 &amp;" for the period commencing from the effective date of Contract to us :"</f>
        <v>We hereby declare that the following Work Completion Schedule shall be followed by us in furnishing and installation of the subject Package i.e., Balance works of 33KV Niglok-Koyu and 33KV Napit-Koyu Lines under ARP-DMS-01B package of Comprehensive Scheme for Strengthening of T&amp;D System in Arunachal Pradesh for the period commencing from the effective date of Contract to us :</v>
      </c>
      <c r="B13" s="1010"/>
      <c r="C13" s="1010"/>
      <c r="D13" s="1010"/>
      <c r="E13" s="1010"/>
      <c r="F13" s="1010"/>
      <c r="G13" s="1010"/>
    </row>
    <row r="14" spans="1:7" ht="5.25" customHeight="1">
      <c r="A14" s="612"/>
      <c r="B14" s="612"/>
      <c r="C14" s="612"/>
      <c r="D14" s="612"/>
      <c r="E14" s="612"/>
      <c r="F14" s="675"/>
      <c r="G14" s="675"/>
    </row>
    <row r="15" spans="1:7" ht="24.75" customHeight="1">
      <c r="A15" s="1011" t="s">
        <v>199</v>
      </c>
      <c r="B15" s="1013" t="s">
        <v>257</v>
      </c>
      <c r="C15" s="1014"/>
      <c r="D15" s="1014"/>
      <c r="E15" s="1015"/>
      <c r="F15" s="1018" t="str">
        <f>A2</f>
        <v>Balance works of 33KV Niglok-Koyu and 33KV Napit-Koyu Lines under ARP-DMS-01B package of Comprehensive Scheme for Strengthening of T&amp;D System in Arunachal Pradesh</v>
      </c>
      <c r="G15" s="1019"/>
    </row>
    <row r="16" spans="1:7" ht="62.25" customHeight="1">
      <c r="A16" s="1012"/>
      <c r="B16" s="1016"/>
      <c r="C16" s="1017"/>
      <c r="D16" s="1017"/>
      <c r="E16" s="1017"/>
      <c r="F16" s="1020"/>
      <c r="G16" s="1021"/>
    </row>
    <row r="17" spans="1:7" ht="20.100000000000001" hidden="1" customHeight="1">
      <c r="A17" s="1025">
        <v>1</v>
      </c>
      <c r="B17" s="1026" t="s">
        <v>258</v>
      </c>
      <c r="C17" s="1026"/>
      <c r="D17" s="1027"/>
      <c r="E17" s="1027"/>
      <c r="F17" s="1028"/>
      <c r="G17" s="1029"/>
    </row>
    <row r="18" spans="1:7" ht="20.100000000000001" hidden="1" customHeight="1">
      <c r="A18" s="1025"/>
      <c r="B18" s="1030" t="s">
        <v>259</v>
      </c>
      <c r="C18" s="1030"/>
      <c r="D18" s="1031"/>
      <c r="E18" s="1031"/>
      <c r="F18" s="1032"/>
      <c r="G18" s="1033"/>
    </row>
    <row r="19" spans="1:7" ht="20.100000000000001" hidden="1" customHeight="1">
      <c r="A19" s="1025"/>
      <c r="B19" s="1034" t="s">
        <v>260</v>
      </c>
      <c r="C19" s="1034"/>
      <c r="D19" s="1035"/>
      <c r="E19" s="1035"/>
      <c r="F19" s="1032"/>
      <c r="G19" s="1033"/>
    </row>
    <row r="20" spans="1:7" ht="20.100000000000001" hidden="1" customHeight="1">
      <c r="A20" s="1025">
        <v>2</v>
      </c>
      <c r="B20" s="1026" t="s">
        <v>261</v>
      </c>
      <c r="C20" s="1026"/>
      <c r="D20" s="1027"/>
      <c r="E20" s="1027"/>
      <c r="F20" s="1028"/>
      <c r="G20" s="1029"/>
    </row>
    <row r="21" spans="1:7" ht="20.100000000000001" hidden="1" customHeight="1">
      <c r="A21" s="1025"/>
      <c r="B21" s="1030" t="s">
        <v>259</v>
      </c>
      <c r="C21" s="1030"/>
      <c r="D21" s="1031"/>
      <c r="E21" s="1031"/>
      <c r="F21" s="1032"/>
      <c r="G21" s="1033"/>
    </row>
    <row r="22" spans="1:7" ht="20.100000000000001" hidden="1" customHeight="1">
      <c r="A22" s="1025"/>
      <c r="B22" s="1034" t="s">
        <v>260</v>
      </c>
      <c r="C22" s="1034"/>
      <c r="D22" s="1035"/>
      <c r="E22" s="1035"/>
      <c r="F22" s="1032"/>
      <c r="G22" s="1033"/>
    </row>
    <row r="23" spans="1:7" ht="20.100000000000001" hidden="1" customHeight="1">
      <c r="A23" s="1025">
        <v>3</v>
      </c>
      <c r="B23" s="1026" t="s">
        <v>262</v>
      </c>
      <c r="C23" s="1026"/>
      <c r="D23" s="1027"/>
      <c r="E23" s="1027"/>
      <c r="F23" s="677"/>
      <c r="G23" s="677"/>
    </row>
    <row r="24" spans="1:7" ht="20.100000000000001" hidden="1" customHeight="1">
      <c r="A24" s="1025"/>
      <c r="B24" s="1030" t="s">
        <v>259</v>
      </c>
      <c r="C24" s="1030"/>
      <c r="D24" s="1031"/>
      <c r="E24" s="1031"/>
      <c r="F24" s="678"/>
      <c r="G24" s="678"/>
    </row>
    <row r="25" spans="1:7" ht="20.100000000000001" hidden="1" customHeight="1">
      <c r="A25" s="1025"/>
      <c r="B25" s="1034" t="s">
        <v>260</v>
      </c>
      <c r="C25" s="1034"/>
      <c r="D25" s="1035"/>
      <c r="E25" s="1035"/>
      <c r="F25" s="678"/>
      <c r="G25" s="678"/>
    </row>
    <row r="26" spans="1:7" ht="20.100000000000001" hidden="1" customHeight="1">
      <c r="A26" s="1025">
        <v>3</v>
      </c>
      <c r="B26" s="1026" t="s">
        <v>263</v>
      </c>
      <c r="C26" s="1026"/>
      <c r="D26" s="1027"/>
      <c r="E26" s="1027"/>
      <c r="F26" s="1028"/>
      <c r="G26" s="1029"/>
    </row>
    <row r="27" spans="1:7" ht="20.100000000000001" hidden="1" customHeight="1">
      <c r="A27" s="1025"/>
      <c r="B27" s="1030" t="s">
        <v>259</v>
      </c>
      <c r="C27" s="1030"/>
      <c r="D27" s="1031"/>
      <c r="E27" s="1031"/>
      <c r="F27" s="1032"/>
      <c r="G27" s="1033"/>
    </row>
    <row r="28" spans="1:7" ht="20.100000000000001" hidden="1" customHeight="1">
      <c r="A28" s="1025"/>
      <c r="B28" s="1034" t="s">
        <v>260</v>
      </c>
      <c r="C28" s="1034"/>
      <c r="D28" s="1035"/>
      <c r="E28" s="1035"/>
      <c r="F28" s="1032"/>
      <c r="G28" s="1033"/>
    </row>
    <row r="29" spans="1:7" ht="20.100000000000001" hidden="1" customHeight="1">
      <c r="A29" s="1025">
        <v>4</v>
      </c>
      <c r="B29" s="1026" t="s">
        <v>264</v>
      </c>
      <c r="C29" s="1026"/>
      <c r="D29" s="1027"/>
      <c r="E29" s="1027"/>
      <c r="F29" s="1028"/>
      <c r="G29" s="1029"/>
    </row>
    <row r="30" spans="1:7" ht="20.100000000000001" hidden="1" customHeight="1">
      <c r="A30" s="1025"/>
      <c r="B30" s="1030" t="s">
        <v>259</v>
      </c>
      <c r="C30" s="1030"/>
      <c r="D30" s="1031"/>
      <c r="E30" s="1031"/>
      <c r="F30" s="1032"/>
      <c r="G30" s="1033"/>
    </row>
    <row r="31" spans="1:7" ht="20.100000000000001" hidden="1" customHeight="1">
      <c r="A31" s="1025"/>
      <c r="B31" s="1034" t="s">
        <v>260</v>
      </c>
      <c r="C31" s="1034"/>
      <c r="D31" s="1035"/>
      <c r="E31" s="1035"/>
      <c r="F31" s="1036"/>
      <c r="G31" s="1037"/>
    </row>
    <row r="32" spans="1:7" ht="20.100000000000001" customHeight="1">
      <c r="A32" s="676">
        <v>1</v>
      </c>
      <c r="B32" s="1038" t="s">
        <v>663</v>
      </c>
      <c r="C32" s="1038"/>
      <c r="D32" s="1039"/>
      <c r="E32" s="1039"/>
      <c r="F32" s="713"/>
      <c r="G32" s="710" t="s">
        <v>668</v>
      </c>
    </row>
    <row r="33" spans="1:10" ht="20.100000000000001" customHeight="1">
      <c r="A33" s="676">
        <v>2</v>
      </c>
      <c r="B33" s="1026" t="s">
        <v>664</v>
      </c>
      <c r="C33" s="1026"/>
      <c r="D33" s="1027"/>
      <c r="E33" s="1027"/>
      <c r="F33" s="714"/>
      <c r="G33" s="711"/>
    </row>
    <row r="34" spans="1:10" ht="20.100000000000001" customHeight="1">
      <c r="A34" s="676">
        <v>7</v>
      </c>
      <c r="B34" s="1026" t="s">
        <v>665</v>
      </c>
      <c r="C34" s="1026"/>
      <c r="D34" s="1027"/>
      <c r="E34" s="1027"/>
      <c r="F34" s="714"/>
      <c r="G34" s="711"/>
    </row>
    <row r="35" spans="1:10" ht="20.100000000000001" customHeight="1">
      <c r="A35" s="1025">
        <v>8</v>
      </c>
      <c r="B35" s="1043" t="s">
        <v>666</v>
      </c>
      <c r="C35" s="1026"/>
      <c r="D35" s="1027"/>
      <c r="E35" s="1027"/>
      <c r="F35" s="714"/>
      <c r="G35" s="711"/>
    </row>
    <row r="36" spans="1:10" ht="20.100000000000001" customHeight="1">
      <c r="A36" s="1025"/>
      <c r="B36" s="1044" t="s">
        <v>667</v>
      </c>
      <c r="C36" s="1030"/>
      <c r="D36" s="1031"/>
      <c r="E36" s="1031"/>
      <c r="F36" s="715"/>
      <c r="G36" s="712"/>
    </row>
    <row r="37" spans="1:10" s="681" customFormat="1" ht="18" customHeight="1">
      <c r="A37" s="679" t="e">
        <f>IF(OR(#REF!&gt;18),"You are exceeding the completion schedule specified in the bidding documents.","")</f>
        <v>#REF!</v>
      </c>
      <c r="B37" s="1041" t="s">
        <v>265</v>
      </c>
      <c r="C37" s="1041"/>
      <c r="D37" s="1041"/>
      <c r="E37" s="1041"/>
      <c r="F37" s="1042"/>
      <c r="G37" s="1042"/>
      <c r="H37" s="680"/>
      <c r="I37" s="680"/>
    </row>
    <row r="38" spans="1:10" ht="18" customHeight="1">
      <c r="A38" s="682"/>
      <c r="B38" s="682"/>
      <c r="C38" s="682"/>
      <c r="D38" s="682"/>
      <c r="E38" s="682"/>
    </row>
    <row r="39" spans="1:10" ht="29.25" customHeight="1">
      <c r="A39" s="619" t="s">
        <v>70</v>
      </c>
      <c r="B39" s="620" t="str">
        <f>'Names of Bidder'!D32</f>
        <v>dd-yy-mmmm</v>
      </c>
      <c r="E39" s="618"/>
      <c r="F39" s="618" t="s">
        <v>87</v>
      </c>
      <c r="G39" s="632" cm="1">
        <f t="array" ref="G39:J39">'Names of Bidder'!D29:G29</f>
        <v>0</v>
      </c>
      <c r="H39" s="704">
        <v>0</v>
      </c>
      <c r="I39" s="704">
        <v>0</v>
      </c>
      <c r="J39" s="704">
        <v>0</v>
      </c>
    </row>
    <row r="40" spans="1:10" ht="22.5" customHeight="1">
      <c r="A40" s="619" t="s">
        <v>72</v>
      </c>
      <c r="B40" s="621">
        <f>'Names of Bidder'!D33</f>
        <v>0</v>
      </c>
      <c r="E40" s="618"/>
      <c r="F40" s="618" t="s">
        <v>88</v>
      </c>
      <c r="G40" s="632" cm="1">
        <f t="array" ref="G40:J40">'Names of Bidder'!D30:G30</f>
        <v>0</v>
      </c>
      <c r="H40" s="704">
        <v>0</v>
      </c>
      <c r="I40" s="704">
        <v>0</v>
      </c>
      <c r="J40" s="704">
        <v>0</v>
      </c>
    </row>
    <row r="41" spans="1:10" ht="8.25" customHeight="1">
      <c r="E41" s="618"/>
      <c r="H41" s="704"/>
      <c r="I41" s="704"/>
      <c r="J41" s="704"/>
    </row>
    <row r="42" spans="1:10" ht="12" customHeight="1">
      <c r="A42" s="622"/>
    </row>
    <row r="43" spans="1:10" ht="61.5" customHeight="1">
      <c r="A43" s="683" t="s">
        <v>23</v>
      </c>
      <c r="B43" s="1040" t="s">
        <v>266</v>
      </c>
      <c r="C43" s="1040"/>
      <c r="D43" s="1040"/>
      <c r="E43" s="1040"/>
      <c r="F43" s="1040"/>
      <c r="G43" s="1040"/>
    </row>
    <row r="44" spans="1:10" ht="20.100000000000001" customHeight="1"/>
  </sheetData>
  <sheetProtection algorithmName="SHA-512" hashValue="v/Lg5vBFKaW0g/RgviFl7QJtClkV97ggGa80JDoVstVtfUocBn6u9YWZ3lQ1FDTomRwAD9XUW/RNaxXV0aaWXw==" saltValue="V3/iqI3+ix8nY4uKtXhSVw==" spinCount="100000" sheet="1" formatCells="0" formatColumns="0" formatRows="0" selectLockedCells="1" sort="0"/>
  <mergeCells count="48">
    <mergeCell ref="B34:E34"/>
    <mergeCell ref="B43:G43"/>
    <mergeCell ref="B37:G37"/>
    <mergeCell ref="A35:A36"/>
    <mergeCell ref="B35:E35"/>
    <mergeCell ref="B36:E36"/>
    <mergeCell ref="B31:E31"/>
    <mergeCell ref="F31:G31"/>
    <mergeCell ref="B32:E32"/>
    <mergeCell ref="B33:E33"/>
    <mergeCell ref="A29:A31"/>
    <mergeCell ref="B29:E29"/>
    <mergeCell ref="F29:G29"/>
    <mergeCell ref="B30:E30"/>
    <mergeCell ref="F30:G30"/>
    <mergeCell ref="F26:G26"/>
    <mergeCell ref="B27:E27"/>
    <mergeCell ref="F27:G27"/>
    <mergeCell ref="B28:E28"/>
    <mergeCell ref="F28:G28"/>
    <mergeCell ref="A23:A25"/>
    <mergeCell ref="B23:E23"/>
    <mergeCell ref="B24:E24"/>
    <mergeCell ref="B25:E25"/>
    <mergeCell ref="A26:A28"/>
    <mergeCell ref="B26:E26"/>
    <mergeCell ref="A20:A22"/>
    <mergeCell ref="B20:E20"/>
    <mergeCell ref="F20:G20"/>
    <mergeCell ref="B21:E21"/>
    <mergeCell ref="F21:G21"/>
    <mergeCell ref="B22:E22"/>
    <mergeCell ref="F22:G22"/>
    <mergeCell ref="A17:A19"/>
    <mergeCell ref="B17:E17"/>
    <mergeCell ref="F17:G17"/>
    <mergeCell ref="B18:E18"/>
    <mergeCell ref="F18:G18"/>
    <mergeCell ref="B19:E19"/>
    <mergeCell ref="F19:G19"/>
    <mergeCell ref="A13:G13"/>
    <mergeCell ref="A15:A16"/>
    <mergeCell ref="B15:E16"/>
    <mergeCell ref="F15:G16"/>
    <mergeCell ref="A1:E1"/>
    <mergeCell ref="A2:G2"/>
    <mergeCell ref="A4:G4"/>
    <mergeCell ref="A7:E7"/>
  </mergeCells>
  <dataValidations count="1">
    <dataValidation type="decimal" allowBlank="1" showInputMessage="1" showErrorMessage="1" error="Enter period in numeric figure only !" sqref="F23:G23 F18 F20:F22 F26:F36" xr:uid="{32AB878E-51A4-42A0-9641-A0A27DC3F67B}">
      <formula1>0</formula1>
      <formula2>100</formula2>
    </dataValidation>
  </dataValidations>
  <pageMargins left="0.45" right="0.38" top="0.57999999999999996" bottom="0.6" header="0.34" footer="0.35"/>
  <pageSetup scale="83" fitToHeight="0" orientation="portrait" r:id="rId1"/>
  <headerFooter alignWithMargins="0">
    <oddFooter>&amp;R&amp;"Book Antiqua,Bold"&amp;8 Page &amp;P of &amp;N</oddFooter>
  </headerFooter>
  <rowBreaks count="1" manualBreakCount="1">
    <brk id="37"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96C-7A2B-49BE-9964-F223CC3CC609}">
  <sheetPr codeName="Sheet35">
    <tabColor indexed="39"/>
    <pageSetUpPr fitToPage="1"/>
  </sheetPr>
  <dimension ref="A1:J29"/>
  <sheetViews>
    <sheetView showGridLines="0" view="pageBreakPreview" zoomScaleNormal="100" zoomScaleSheetLayoutView="100" workbookViewId="0">
      <selection activeCell="I8" sqref="I8"/>
    </sheetView>
  </sheetViews>
  <sheetFormatPr defaultRowHeight="16.5"/>
  <cols>
    <col min="1" max="1" width="16.42578125" style="233" customWidth="1"/>
    <col min="2" max="2" width="20.5703125" style="233" customWidth="1"/>
    <col min="3" max="3" width="7" style="233" customWidth="1"/>
    <col min="4" max="4" width="27" style="233" customWidth="1"/>
    <col min="5" max="5" width="14.140625" style="233" customWidth="1"/>
    <col min="6" max="6" width="43.42578125" style="233" customWidth="1"/>
    <col min="7" max="9" width="9.140625" style="186"/>
    <col min="10" max="16384" width="9.140625" style="190"/>
  </cols>
  <sheetData>
    <row r="1" spans="1:10">
      <c r="A1" s="463" t="str">
        <f>Basic!A5</f>
        <v>Specification No.: NER/NT/W-DMS/DOM/H03/26/07845  [Rfx No. 5002005431]</v>
      </c>
      <c r="B1" s="464"/>
      <c r="C1" s="464"/>
      <c r="D1" s="464"/>
      <c r="E1" s="464"/>
      <c r="F1" s="229" t="str">
        <f>"Attachment-10 "</f>
        <v xml:space="preserve">Attachment-10 </v>
      </c>
    </row>
    <row r="3" spans="1:10" ht="53.25" customHeight="1">
      <c r="A3" s="960" t="str">
        <f>Basic!B3</f>
        <v>Balance works of 33KV Niglok-Koyu and 33KV Napit-Koyu Lines under ARP-DMS-01B package of Comprehensive Scheme for Strengthening of T&amp;D System in Arunachal Pradesh</v>
      </c>
      <c r="B3" s="960"/>
      <c r="C3" s="960"/>
      <c r="D3" s="960"/>
      <c r="E3" s="960"/>
      <c r="F3" s="960"/>
      <c r="G3" s="476"/>
      <c r="H3" s="477"/>
      <c r="I3" s="476"/>
    </row>
    <row r="4" spans="1:10">
      <c r="A4" s="231"/>
      <c r="I4" s="206"/>
      <c r="J4" s="207"/>
    </row>
    <row r="5" spans="1:10" ht="25.5" customHeight="1">
      <c r="A5" s="959" t="s">
        <v>267</v>
      </c>
      <c r="B5" s="959"/>
      <c r="C5" s="959"/>
      <c r="D5" s="959"/>
      <c r="E5" s="959"/>
      <c r="F5" s="959"/>
      <c r="G5" s="478"/>
      <c r="I5" s="206"/>
      <c r="J5" s="207"/>
    </row>
    <row r="6" spans="1:10">
      <c r="A6" s="235"/>
      <c r="I6" s="206"/>
      <c r="J6" s="207"/>
    </row>
    <row r="7" spans="1:10">
      <c r="A7" s="269" t="str">
        <f>'Attach 3(JV)'!A7</f>
        <v>Bidder’s Name and Address  :</v>
      </c>
      <c r="F7" s="236" t="s">
        <v>94</v>
      </c>
      <c r="I7" s="206"/>
      <c r="J7" s="207"/>
    </row>
    <row r="8" spans="1:10">
      <c r="A8" s="1048"/>
      <c r="B8" s="1048"/>
      <c r="C8" s="1048"/>
      <c r="D8" s="1048"/>
      <c r="E8" s="1048"/>
      <c r="F8" s="272" t="str">
        <f>Basic!B7</f>
        <v>Contracts and Materials Dept.</v>
      </c>
      <c r="I8" s="206"/>
      <c r="J8" s="207"/>
    </row>
    <row r="9" spans="1:10">
      <c r="A9" s="220" t="s">
        <v>268</v>
      </c>
      <c r="B9" s="644" cm="1">
        <f t="array" ref="B9:E9">'Names of Bidder'!D9:G9</f>
        <v>0</v>
      </c>
      <c r="C9" s="672">
        <v>0</v>
      </c>
      <c r="D9" s="672">
        <v>0</v>
      </c>
      <c r="E9" s="672">
        <v>0</v>
      </c>
      <c r="F9" s="272" t="str">
        <f>Basic!B8</f>
        <v>Power Grid Corporation of India Limited.</v>
      </c>
      <c r="I9" s="206"/>
      <c r="J9" s="207"/>
    </row>
    <row r="10" spans="1:10">
      <c r="A10" s="220" t="s">
        <v>84</v>
      </c>
      <c r="B10" s="644" cm="1">
        <f t="array" ref="B10:E10">'Names of Bidder'!D10:G10</f>
        <v>0</v>
      </c>
      <c r="C10" s="672">
        <v>0</v>
      </c>
      <c r="D10" s="672">
        <v>0</v>
      </c>
      <c r="E10" s="672">
        <v>0</v>
      </c>
      <c r="F10" s="272" t="str">
        <f>Basic!B9</f>
        <v>Comprehensive Scheme, Project Manager Office,</v>
      </c>
      <c r="I10" s="206"/>
      <c r="J10" s="207"/>
    </row>
    <row r="11" spans="1:10">
      <c r="B11" s="644" cm="1">
        <f t="array" ref="B11:E11">'Names of Bidder'!D11:G11</f>
        <v>0</v>
      </c>
      <c r="C11" s="672">
        <v>0</v>
      </c>
      <c r="D11" s="672">
        <v>0</v>
      </c>
      <c r="E11" s="672">
        <v>0</v>
      </c>
      <c r="F11" s="272" t="str">
        <f>Basic!B10</f>
        <v xml:space="preserve">4th-Level, Osor M. Tayeng Building, Nitivihar, </v>
      </c>
      <c r="H11" s="186" t="s">
        <v>10</v>
      </c>
    </row>
    <row r="12" spans="1:10">
      <c r="A12" s="235"/>
      <c r="B12" s="644" cm="1">
        <f t="array" ref="B12:E12">'Names of Bidder'!D12:G12</f>
        <v>0</v>
      </c>
      <c r="C12" s="662">
        <v>0</v>
      </c>
      <c r="D12" s="662">
        <v>0</v>
      </c>
      <c r="E12" s="662">
        <v>0</v>
      </c>
      <c r="F12" s="272" t="str">
        <f>Basic!B11</f>
        <v>Itanagar (Arunachal Pradesh) – 791111.</v>
      </c>
    </row>
    <row r="13" spans="1:10">
      <c r="A13" s="235"/>
      <c r="B13" s="241"/>
      <c r="C13" s="241"/>
      <c r="D13" s="241"/>
      <c r="E13" s="241"/>
      <c r="F13" s="190"/>
    </row>
    <row r="14" spans="1:10">
      <c r="A14" s="233" t="s">
        <v>85</v>
      </c>
    </row>
    <row r="15" spans="1:10">
      <c r="A15" s="235"/>
    </row>
    <row r="16" spans="1:10" ht="153.75" customHeight="1">
      <c r="A16" s="1045" t="s">
        <v>269</v>
      </c>
      <c r="B16" s="1046"/>
      <c r="C16" s="1046"/>
      <c r="D16" s="1046"/>
      <c r="E16" s="1046"/>
      <c r="F16" s="1046"/>
      <c r="G16" s="479"/>
      <c r="H16" s="479"/>
      <c r="I16" s="479"/>
    </row>
    <row r="17" spans="1:10" s="186" customFormat="1" ht="15">
      <c r="A17" s="1047"/>
      <c r="B17" s="1047"/>
      <c r="C17" s="1047"/>
      <c r="D17" s="1047"/>
      <c r="E17" s="1047"/>
      <c r="F17" s="1047"/>
      <c r="J17" s="190"/>
    </row>
    <row r="18" spans="1:10" s="186" customFormat="1" ht="18.75" customHeight="1">
      <c r="A18" s="242" t="s">
        <v>70</v>
      </c>
      <c r="B18" s="47" t="str">
        <f>'Names of Bidder'!D32</f>
        <v>dd-yy-mmmm</v>
      </c>
      <c r="C18" s="47"/>
      <c r="D18" s="233"/>
      <c r="E18" s="243" t="s">
        <v>87</v>
      </c>
      <c r="F18" s="49" cm="1">
        <f t="array" ref="F18:I18">'Names of Bidder'!D29:G29</f>
        <v>0</v>
      </c>
      <c r="G18" s="673">
        <v>0</v>
      </c>
      <c r="H18" s="673">
        <v>0</v>
      </c>
      <c r="I18" s="673">
        <v>0</v>
      </c>
      <c r="J18" s="190"/>
    </row>
    <row r="19" spans="1:10" s="186" customFormat="1" ht="21" customHeight="1">
      <c r="A19" s="242" t="s">
        <v>72</v>
      </c>
      <c r="B19" s="47">
        <f>'Names of Bidder'!D33</f>
        <v>0</v>
      </c>
      <c r="C19" s="47"/>
      <c r="D19" s="233"/>
      <c r="E19" s="243" t="s">
        <v>88</v>
      </c>
      <c r="F19" s="49" cm="1">
        <f t="array" ref="F19:I19">'Names of Bidder'!D30:G30</f>
        <v>0</v>
      </c>
      <c r="G19" s="673">
        <v>0</v>
      </c>
      <c r="H19" s="673">
        <v>0</v>
      </c>
      <c r="I19" s="673">
        <v>0</v>
      </c>
      <c r="J19" s="190"/>
    </row>
    <row r="20" spans="1:10" s="186" customFormat="1">
      <c r="A20" s="233"/>
      <c r="B20" s="233"/>
      <c r="C20" s="233"/>
      <c r="D20" s="233"/>
      <c r="E20" s="480"/>
      <c r="F20" s="233"/>
      <c r="J20" s="190"/>
    </row>
    <row r="22" spans="1:10" s="186" customFormat="1">
      <c r="A22" s="244"/>
      <c r="B22" s="233"/>
      <c r="C22" s="233"/>
      <c r="D22" s="233"/>
      <c r="E22" s="233"/>
      <c r="F22" s="233"/>
      <c r="J22" s="190"/>
    </row>
    <row r="25" spans="1:10" s="186" customFormat="1">
      <c r="A25" s="244"/>
      <c r="B25" s="233"/>
      <c r="C25" s="233"/>
      <c r="D25" s="233"/>
      <c r="E25" s="233"/>
      <c r="F25" s="233"/>
      <c r="J25" s="190"/>
    </row>
    <row r="27" spans="1:10" s="233" customFormat="1">
      <c r="A27" s="244"/>
      <c r="G27" s="186"/>
      <c r="H27" s="186"/>
      <c r="I27" s="186"/>
      <c r="J27" s="190"/>
    </row>
    <row r="29" spans="1:10" s="233" customFormat="1">
      <c r="A29" s="244"/>
      <c r="G29" s="186"/>
      <c r="H29" s="186"/>
      <c r="I29" s="186"/>
      <c r="J29" s="190"/>
    </row>
  </sheetData>
  <sheetProtection algorithmName="SHA-512" hashValue="jR1M1Qb5yYcQhOD7qxUa1O900/DzKkeIFT2FO7QPIWXVxT0vHLpRWJgD9oixrH/AMa/m2IZzUQ3wFp05+3T07w==" saltValue="v5b8yRzyC8tMd+rDgiuL/g==" spinCount="100000" sheet="1" selectLockedCells="1"/>
  <mergeCells count="5">
    <mergeCell ref="A3:F3"/>
    <mergeCell ref="A16:F16"/>
    <mergeCell ref="A17:F17"/>
    <mergeCell ref="A5:F5"/>
    <mergeCell ref="A8:E8"/>
  </mergeCells>
  <printOptions horizontalCentered="1"/>
  <pageMargins left="1.25" right="0.7" top="1" bottom="0.7" header="0.34" footer="0.35"/>
  <pageSetup paperSize="9" scale="70" orientation="portrait" r:id="rId1"/>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B39E2-3AEC-4FC3-9FD3-FB5769D046F2}">
  <sheetPr codeName="Sheet14">
    <tabColor indexed="14"/>
    <pageSetUpPr fitToPage="1"/>
  </sheetPr>
  <dimension ref="A1:AB161"/>
  <sheetViews>
    <sheetView showGridLines="0" view="pageBreakPreview" zoomScaleNormal="100" zoomScaleSheetLayoutView="100" workbookViewId="0">
      <selection activeCell="B19" sqref="B19:E19"/>
    </sheetView>
  </sheetViews>
  <sheetFormatPr defaultRowHeight="14.25"/>
  <cols>
    <col min="1" max="1" width="9.7109375" style="10" customWidth="1"/>
    <col min="2" max="2" width="28.140625" style="10" customWidth="1"/>
    <col min="3" max="4" width="2.5703125" style="10" customWidth="1"/>
    <col min="5" max="5" width="21.140625" style="10" customWidth="1"/>
    <col min="6" max="6" width="18.85546875" style="10" customWidth="1"/>
    <col min="7" max="7" width="24.7109375" style="10" customWidth="1"/>
    <col min="8" max="10" width="9.140625" style="10"/>
    <col min="11" max="16384" width="9.140625" style="15"/>
  </cols>
  <sheetData>
    <row r="1" spans="1:28">
      <c r="A1" s="18" t="str">
        <f>Basic!A5</f>
        <v>Specification No.: NER/NT/W-DMS/DOM/H03/26/07845  [Rfx No. 5002005431]</v>
      </c>
      <c r="B1" s="19"/>
      <c r="C1" s="19"/>
      <c r="D1" s="19"/>
      <c r="E1" s="19"/>
      <c r="F1" s="19"/>
      <c r="G1" s="20" t="str">
        <f>"Attachment-11"</f>
        <v>Attachment-11</v>
      </c>
    </row>
    <row r="2" spans="1:28">
      <c r="AB2" s="143" t="e">
        <f>#N/A</f>
        <v>#N/A</v>
      </c>
    </row>
    <row r="3" spans="1:28" ht="65.25" customHeight="1">
      <c r="A3" s="961" t="str">
        <f>Basic!B3</f>
        <v>Balance works of 33KV Niglok-Koyu and 33KV Napit-Koyu Lines under ARP-DMS-01B package of Comprehensive Scheme for Strengthening of T&amp;D System in Arunachal Pradesh</v>
      </c>
      <c r="B3" s="961"/>
      <c r="C3" s="961"/>
      <c r="D3" s="961"/>
      <c r="E3" s="961"/>
      <c r="F3" s="961"/>
      <c r="G3" s="961"/>
      <c r="H3" s="144"/>
      <c r="I3" s="144"/>
      <c r="J3" s="144"/>
    </row>
    <row r="4" spans="1:28">
      <c r="A4" s="23"/>
      <c r="J4" s="24"/>
      <c r="K4" s="25"/>
    </row>
    <row r="5" spans="1:28" ht="27.75" customHeight="1">
      <c r="A5" s="924" t="s">
        <v>270</v>
      </c>
      <c r="B5" s="924"/>
      <c r="C5" s="924"/>
      <c r="D5" s="924"/>
      <c r="E5" s="924"/>
      <c r="F5" s="924"/>
      <c r="G5" s="924"/>
      <c r="H5" s="16"/>
      <c r="J5" s="24"/>
      <c r="K5" s="25"/>
    </row>
    <row r="6" spans="1:28">
      <c r="A6" s="12"/>
      <c r="J6" s="24"/>
      <c r="K6" s="25"/>
    </row>
    <row r="7" spans="1:28">
      <c r="A7" s="16" t="str">
        <f>'Attach 3(JV)'!A7</f>
        <v>Bidder’s Name and Address  :</v>
      </c>
      <c r="F7" s="182" t="s">
        <v>94</v>
      </c>
      <c r="G7" s="15"/>
      <c r="J7" s="24"/>
      <c r="K7" s="25"/>
    </row>
    <row r="8" spans="1:28" ht="15">
      <c r="A8" s="991"/>
      <c r="B8" s="991"/>
      <c r="C8" s="656"/>
      <c r="D8" s="656"/>
      <c r="E8" s="36"/>
      <c r="F8" s="272" t="str">
        <f>Basic!B7</f>
        <v>Contracts and Materials Dept.</v>
      </c>
      <c r="G8" s="15"/>
      <c r="J8" s="24"/>
      <c r="K8" s="25"/>
    </row>
    <row r="9" spans="1:28" ht="15">
      <c r="A9" s="29" t="s">
        <v>82</v>
      </c>
      <c r="B9" s="421" cm="1">
        <f t="array" ref="B9:E9">'Names of Bidder'!D9:G9</f>
        <v>0</v>
      </c>
      <c r="C9" s="664">
        <v>0</v>
      </c>
      <c r="D9" s="664">
        <v>0</v>
      </c>
      <c r="E9" s="685">
        <v>0</v>
      </c>
      <c r="F9" s="272" t="str">
        <f>Basic!B8</f>
        <v>Power Grid Corporation of India Limited.</v>
      </c>
      <c r="G9" s="15"/>
      <c r="J9" s="24"/>
      <c r="K9" s="25"/>
    </row>
    <row r="10" spans="1:28" ht="15">
      <c r="A10" s="29" t="s">
        <v>84</v>
      </c>
      <c r="B10" s="421" cm="1">
        <f t="array" ref="B10:E10">'Names of Bidder'!D10:G10</f>
        <v>0</v>
      </c>
      <c r="C10" s="664">
        <v>0</v>
      </c>
      <c r="D10" s="664">
        <v>0</v>
      </c>
      <c r="E10" s="685">
        <v>0</v>
      </c>
      <c r="F10" s="272" t="str">
        <f>Basic!B9</f>
        <v>Comprehensive Scheme, Project Manager Office,</v>
      </c>
      <c r="G10" s="15"/>
      <c r="J10" s="24"/>
      <c r="K10" s="25"/>
    </row>
    <row r="11" spans="1:28" ht="15">
      <c r="B11" s="421" cm="1">
        <f t="array" ref="B11:E11">'Names of Bidder'!D11:G11</f>
        <v>0</v>
      </c>
      <c r="C11" s="664">
        <v>0</v>
      </c>
      <c r="D11" s="664">
        <v>0</v>
      </c>
      <c r="E11" s="685">
        <v>0</v>
      </c>
      <c r="F11" s="272" t="str">
        <f>Basic!B10</f>
        <v xml:space="preserve">4th-Level, Osor M. Tayeng Building, Nitivihar, </v>
      </c>
      <c r="G11" s="15"/>
    </row>
    <row r="12" spans="1:28" ht="15">
      <c r="A12" s="12"/>
      <c r="B12" s="421" cm="1">
        <f t="array" ref="B12:E12">'Names of Bidder'!D12:G12</f>
        <v>0</v>
      </c>
      <c r="C12" s="696">
        <v>0</v>
      </c>
      <c r="D12" s="696">
        <v>0</v>
      </c>
      <c r="E12" s="696">
        <v>0</v>
      </c>
      <c r="F12" s="272" t="str">
        <f>Basic!B11</f>
        <v>Itanagar (Arunachal Pradesh) – 791111.</v>
      </c>
      <c r="G12" s="15"/>
    </row>
    <row r="13" spans="1:28">
      <c r="A13" s="10" t="s">
        <v>85</v>
      </c>
    </row>
    <row r="14" spans="1:28">
      <c r="A14" s="12"/>
    </row>
    <row r="15" spans="1:28" ht="96" customHeight="1">
      <c r="A15" s="1051" t="s">
        <v>271</v>
      </c>
      <c r="B15" s="1051"/>
      <c r="C15" s="1051"/>
      <c r="D15" s="1051"/>
      <c r="E15" s="1051"/>
      <c r="F15" s="1051"/>
      <c r="G15" s="1051"/>
    </row>
    <row r="16" spans="1:28" ht="37.5" customHeight="1">
      <c r="A16" s="1051" t="s">
        <v>272</v>
      </c>
      <c r="B16" s="1051"/>
      <c r="C16" s="1051"/>
      <c r="D16" s="1051"/>
      <c r="E16" s="1051"/>
      <c r="F16" s="1051"/>
      <c r="G16" s="1051"/>
    </row>
    <row r="17" spans="1:10">
      <c r="A17" s="12"/>
      <c r="B17" s="12"/>
      <c r="C17" s="12"/>
      <c r="D17" s="12"/>
      <c r="E17" s="12"/>
      <c r="F17" s="12"/>
      <c r="G17" s="12"/>
    </row>
    <row r="18" spans="1:10" s="10" customFormat="1" ht="57">
      <c r="A18" s="39" t="s">
        <v>199</v>
      </c>
      <c r="B18" s="990" t="s">
        <v>273</v>
      </c>
      <c r="C18" s="990"/>
      <c r="D18" s="990"/>
      <c r="E18" s="990"/>
      <c r="F18" s="39" t="s">
        <v>274</v>
      </c>
      <c r="G18" s="39" t="s">
        <v>275</v>
      </c>
    </row>
    <row r="19" spans="1:10" ht="33" customHeight="1">
      <c r="A19" s="50">
        <v>1</v>
      </c>
      <c r="B19" s="1050"/>
      <c r="C19" s="1050"/>
      <c r="D19" s="1050"/>
      <c r="E19" s="1050"/>
      <c r="F19" s="76"/>
      <c r="G19" s="76"/>
    </row>
    <row r="20" spans="1:10" ht="33" customHeight="1">
      <c r="A20" s="50">
        <v>2</v>
      </c>
      <c r="B20" s="1049"/>
      <c r="C20" s="1049"/>
      <c r="D20" s="1049"/>
      <c r="E20" s="1049"/>
      <c r="F20" s="76"/>
      <c r="G20" s="76"/>
    </row>
    <row r="21" spans="1:10" ht="33" customHeight="1">
      <c r="A21" s="50">
        <v>3</v>
      </c>
      <c r="B21" s="1049"/>
      <c r="C21" s="1049"/>
      <c r="D21" s="1049"/>
      <c r="E21" s="1049"/>
      <c r="F21" s="76"/>
      <c r="G21" s="76"/>
    </row>
    <row r="22" spans="1:10" ht="33" customHeight="1">
      <c r="A22" s="50">
        <v>4</v>
      </c>
      <c r="B22" s="1049"/>
      <c r="C22" s="1049"/>
      <c r="D22" s="1049"/>
      <c r="E22" s="1049"/>
      <c r="F22" s="76"/>
      <c r="G22" s="76"/>
    </row>
    <row r="23" spans="1:10" ht="33" customHeight="1">
      <c r="A23" s="50">
        <v>5</v>
      </c>
      <c r="B23" s="1049"/>
      <c r="C23" s="1049"/>
      <c r="D23" s="1049"/>
      <c r="E23" s="1049"/>
      <c r="F23" s="76"/>
      <c r="G23" s="76"/>
    </row>
    <row r="24" spans="1:10" ht="33" customHeight="1">
      <c r="A24" s="50">
        <v>6</v>
      </c>
      <c r="B24" s="1049"/>
      <c r="C24" s="1049"/>
      <c r="D24" s="1049"/>
      <c r="E24" s="1049"/>
      <c r="F24" s="76"/>
      <c r="G24" s="76"/>
    </row>
    <row r="25" spans="1:10">
      <c r="A25" s="12"/>
      <c r="B25" s="12"/>
      <c r="C25" s="12"/>
      <c r="D25" s="12"/>
      <c r="E25" s="12"/>
      <c r="F25" s="12"/>
      <c r="G25" s="12"/>
    </row>
    <row r="26" spans="1:10" ht="58.5" customHeight="1">
      <c r="A26" s="1051" t="s">
        <v>276</v>
      </c>
      <c r="B26" s="1051"/>
      <c r="C26" s="1051"/>
      <c r="D26" s="1051"/>
      <c r="E26" s="1051"/>
      <c r="F26" s="1051"/>
      <c r="G26" s="1051"/>
    </row>
    <row r="27" spans="1:10" ht="52.5" customHeight="1">
      <c r="A27" s="1051" t="s">
        <v>277</v>
      </c>
      <c r="B27" s="1051"/>
      <c r="C27" s="1051"/>
      <c r="D27" s="1051"/>
      <c r="E27" s="1051"/>
      <c r="F27" s="1051"/>
      <c r="G27" s="1051"/>
    </row>
    <row r="28" spans="1:10" ht="61.5" customHeight="1">
      <c r="A28" s="1051" t="s">
        <v>278</v>
      </c>
      <c r="B28" s="1051"/>
      <c r="C28" s="1051"/>
      <c r="D28" s="1051"/>
      <c r="E28" s="1051"/>
      <c r="F28" s="1051"/>
      <c r="G28" s="1051"/>
    </row>
    <row r="29" spans="1:10" s="145" customFormat="1">
      <c r="A29" s="10"/>
      <c r="B29" s="10"/>
      <c r="C29" s="10"/>
      <c r="D29" s="10"/>
      <c r="E29" s="35"/>
      <c r="F29" s="10"/>
      <c r="G29" s="10"/>
      <c r="H29" s="28"/>
      <c r="I29" s="28"/>
      <c r="J29" s="28"/>
    </row>
    <row r="30" spans="1:10" s="145" customFormat="1">
      <c r="A30" s="46" t="s">
        <v>70</v>
      </c>
      <c r="B30" s="58" t="str">
        <f>'Names of Bidder'!D32</f>
        <v>dd-yy-mmmm</v>
      </c>
      <c r="C30" s="58"/>
      <c r="D30" s="58"/>
      <c r="E30" s="48" t="s">
        <v>87</v>
      </c>
      <c r="F30" s="59" cm="1">
        <f t="array" ref="F30:I30">'Names of Bidder'!D29:G29</f>
        <v>0</v>
      </c>
      <c r="G30" s="686">
        <v>0</v>
      </c>
      <c r="H30" s="687">
        <v>0</v>
      </c>
      <c r="I30" s="687">
        <v>0</v>
      </c>
    </row>
    <row r="31" spans="1:10" s="145" customFormat="1">
      <c r="A31" s="46" t="s">
        <v>72</v>
      </c>
      <c r="B31" s="58">
        <f>'Names of Bidder'!D33</f>
        <v>0</v>
      </c>
      <c r="C31" s="58"/>
      <c r="D31" s="58"/>
      <c r="E31" s="48" t="s">
        <v>88</v>
      </c>
      <c r="F31" s="59" cm="1">
        <f t="array" ref="F31:I31">'Names of Bidder'!D30:G30</f>
        <v>0</v>
      </c>
      <c r="G31" s="686">
        <v>0</v>
      </c>
      <c r="H31" s="687">
        <v>0</v>
      </c>
      <c r="I31" s="687">
        <v>0</v>
      </c>
    </row>
    <row r="32" spans="1:10" s="145" customFormat="1">
      <c r="A32" s="46"/>
      <c r="B32" s="58"/>
      <c r="C32" s="58"/>
      <c r="D32" s="58"/>
      <c r="E32" s="48"/>
      <c r="F32" s="59"/>
      <c r="G32" s="15"/>
    </row>
    <row r="33" spans="1:7" s="145" customFormat="1" ht="38.25" customHeight="1">
      <c r="A33" s="1051" t="s">
        <v>279</v>
      </c>
      <c r="B33" s="1051"/>
      <c r="C33" s="1051"/>
      <c r="D33" s="1051"/>
      <c r="E33" s="1051"/>
      <c r="F33" s="1051"/>
      <c r="G33" s="1051"/>
    </row>
    <row r="34" spans="1:7" s="145" customFormat="1" ht="33" customHeight="1">
      <c r="A34" s="1051" t="s">
        <v>280</v>
      </c>
      <c r="B34" s="1051"/>
      <c r="C34" s="1051"/>
      <c r="D34" s="1051"/>
      <c r="E34" s="1051"/>
      <c r="F34" s="1051"/>
      <c r="G34" s="1051"/>
    </row>
    <row r="35" spans="1:7" s="145" customFormat="1" ht="36.75" customHeight="1">
      <c r="A35" s="1051" t="s">
        <v>281</v>
      </c>
      <c r="B35" s="1051"/>
      <c r="C35" s="1051"/>
      <c r="D35" s="1051"/>
      <c r="E35" s="1051"/>
      <c r="F35" s="1051"/>
      <c r="G35" s="1051"/>
    </row>
    <row r="36" spans="1:7" s="145" customFormat="1" ht="14.25" customHeight="1">
      <c r="A36" s="28"/>
      <c r="B36" s="51"/>
      <c r="C36" s="51"/>
      <c r="D36" s="51"/>
      <c r="E36" s="52"/>
      <c r="F36" s="52"/>
      <c r="G36" s="51"/>
    </row>
    <row r="37" spans="1:7" s="145" customFormat="1">
      <c r="A37" s="28"/>
      <c r="B37" s="28"/>
      <c r="C37" s="28"/>
      <c r="D37" s="28"/>
      <c r="E37" s="28"/>
    </row>
    <row r="38" spans="1:7" s="145" customFormat="1">
      <c r="A38" s="28"/>
      <c r="B38" s="28"/>
      <c r="C38" s="28"/>
      <c r="D38" s="28"/>
      <c r="E38" s="28"/>
    </row>
    <row r="39" spans="1:7" s="145" customFormat="1">
      <c r="A39" s="28"/>
      <c r="B39" s="28"/>
      <c r="C39" s="28"/>
      <c r="D39" s="28"/>
      <c r="E39" s="28"/>
    </row>
    <row r="40" spans="1:7" s="145" customFormat="1">
      <c r="A40" s="28"/>
      <c r="B40" s="28"/>
      <c r="C40" s="28"/>
      <c r="D40" s="28"/>
      <c r="E40" s="28"/>
    </row>
    <row r="41" spans="1:7" s="145" customFormat="1">
      <c r="A41" s="28"/>
      <c r="B41" s="28"/>
      <c r="C41" s="28"/>
      <c r="D41" s="28"/>
      <c r="E41" s="28"/>
    </row>
    <row r="42" spans="1:7" s="145" customFormat="1">
      <c r="A42" s="28"/>
      <c r="B42" s="28"/>
      <c r="C42" s="28"/>
      <c r="D42" s="28"/>
      <c r="E42" s="28"/>
    </row>
    <row r="43" spans="1:7" s="145" customFormat="1">
      <c r="A43" s="28"/>
      <c r="B43" s="28"/>
      <c r="C43" s="28"/>
      <c r="D43" s="28"/>
      <c r="E43" s="28"/>
    </row>
    <row r="44" spans="1:7" s="145" customFormat="1">
      <c r="A44" s="28"/>
      <c r="B44" s="28"/>
      <c r="C44" s="28"/>
      <c r="D44" s="28"/>
      <c r="E44" s="28"/>
    </row>
    <row r="45" spans="1:7" s="145" customFormat="1">
      <c r="A45" s="28"/>
      <c r="B45" s="28"/>
      <c r="C45" s="28"/>
      <c r="D45" s="28"/>
      <c r="E45" s="28"/>
    </row>
    <row r="46" spans="1:7" s="145" customFormat="1">
      <c r="A46" s="28"/>
      <c r="B46" s="28"/>
      <c r="C46" s="28"/>
      <c r="D46" s="28"/>
      <c r="E46" s="28"/>
    </row>
    <row r="47" spans="1:7" s="145" customFormat="1">
      <c r="A47" s="28"/>
      <c r="B47" s="28"/>
      <c r="C47" s="28"/>
      <c r="D47" s="28"/>
      <c r="E47" s="28"/>
    </row>
    <row r="48" spans="1:7" s="145" customFormat="1" ht="14.25" customHeight="1">
      <c r="A48" s="28"/>
      <c r="B48" s="28"/>
      <c r="C48" s="28"/>
      <c r="D48" s="28"/>
      <c r="E48" s="28"/>
    </row>
    <row r="49" spans="1:5" s="145" customFormat="1">
      <c r="A49" s="28"/>
      <c r="B49" s="28"/>
      <c r="C49" s="28"/>
      <c r="D49" s="28"/>
      <c r="E49" s="28"/>
    </row>
    <row r="50" spans="1:5" s="145" customFormat="1">
      <c r="A50" s="28"/>
      <c r="B50" s="28"/>
      <c r="C50" s="28"/>
      <c r="D50" s="28"/>
      <c r="E50" s="28"/>
    </row>
    <row r="51" spans="1:5" s="145" customFormat="1">
      <c r="A51" s="28"/>
      <c r="B51" s="28"/>
      <c r="C51" s="28"/>
      <c r="D51" s="28"/>
      <c r="E51" s="28"/>
    </row>
    <row r="52" spans="1:5" s="145" customFormat="1">
      <c r="A52" s="28"/>
      <c r="B52" s="28"/>
      <c r="C52" s="28"/>
      <c r="D52" s="28"/>
      <c r="E52" s="28"/>
    </row>
    <row r="53" spans="1:5" s="145" customFormat="1">
      <c r="A53" s="28"/>
      <c r="B53" s="28"/>
      <c r="C53" s="28"/>
      <c r="D53" s="28"/>
      <c r="E53" s="28"/>
    </row>
    <row r="54" spans="1:5" s="145" customFormat="1">
      <c r="A54" s="28"/>
      <c r="B54" s="28"/>
      <c r="C54" s="28"/>
      <c r="D54" s="28"/>
      <c r="E54" s="28"/>
    </row>
    <row r="55" spans="1:5" s="145" customFormat="1">
      <c r="A55" s="28"/>
      <c r="B55" s="28"/>
      <c r="C55" s="28"/>
      <c r="D55" s="28"/>
      <c r="E55" s="28"/>
    </row>
    <row r="56" spans="1:5" s="145" customFormat="1">
      <c r="A56" s="28"/>
      <c r="B56" s="28"/>
      <c r="C56" s="28"/>
      <c r="D56" s="28"/>
      <c r="E56" s="28"/>
    </row>
    <row r="57" spans="1:5" s="145" customFormat="1">
      <c r="A57" s="28"/>
      <c r="B57" s="28"/>
      <c r="C57" s="28"/>
      <c r="D57" s="28"/>
      <c r="E57" s="28"/>
    </row>
    <row r="58" spans="1:5" s="145" customFormat="1">
      <c r="A58" s="28"/>
      <c r="B58" s="28"/>
      <c r="C58" s="28"/>
      <c r="D58" s="28"/>
      <c r="E58" s="28"/>
    </row>
    <row r="59" spans="1:5" s="145" customFormat="1">
      <c r="A59" s="28"/>
      <c r="B59" s="28"/>
      <c r="C59" s="28"/>
      <c r="D59" s="28"/>
      <c r="E59" s="28"/>
    </row>
    <row r="60" spans="1:5" s="145" customFormat="1">
      <c r="A60" s="28"/>
      <c r="B60" s="28"/>
      <c r="C60" s="28"/>
      <c r="D60" s="28"/>
      <c r="E60" s="28"/>
    </row>
    <row r="61" spans="1:5" s="145" customFormat="1">
      <c r="A61" s="28"/>
      <c r="B61" s="28"/>
      <c r="C61" s="28"/>
      <c r="D61" s="28"/>
      <c r="E61" s="28"/>
    </row>
    <row r="62" spans="1:5" s="145" customFormat="1">
      <c r="A62" s="28"/>
      <c r="B62" s="28"/>
      <c r="C62" s="28"/>
      <c r="D62" s="28"/>
      <c r="E62" s="28"/>
    </row>
    <row r="63" spans="1:5" s="145" customFormat="1">
      <c r="A63" s="28"/>
      <c r="B63" s="28"/>
      <c r="C63" s="28"/>
      <c r="D63" s="28"/>
      <c r="E63" s="28"/>
    </row>
    <row r="64" spans="1:5" s="145" customFormat="1" ht="14.25" customHeight="1">
      <c r="A64" s="28"/>
      <c r="B64" s="28"/>
      <c r="C64" s="28"/>
      <c r="D64" s="28"/>
      <c r="E64" s="28"/>
    </row>
    <row r="65" spans="1:5" s="145" customFormat="1">
      <c r="A65" s="28"/>
      <c r="B65" s="28"/>
      <c r="C65" s="28"/>
      <c r="D65" s="28"/>
      <c r="E65" s="28"/>
    </row>
    <row r="66" spans="1:5" s="145" customFormat="1">
      <c r="A66" s="28"/>
      <c r="B66" s="28"/>
      <c r="C66" s="28"/>
      <c r="D66" s="28"/>
      <c r="E66" s="28"/>
    </row>
    <row r="67" spans="1:5" s="145" customFormat="1">
      <c r="A67" s="28"/>
      <c r="B67" s="28"/>
      <c r="C67" s="28"/>
      <c r="D67" s="28"/>
      <c r="E67" s="28"/>
    </row>
    <row r="68" spans="1:5" s="145" customFormat="1">
      <c r="A68" s="28"/>
      <c r="B68" s="28"/>
      <c r="C68" s="28"/>
      <c r="D68" s="28"/>
      <c r="E68" s="28"/>
    </row>
    <row r="69" spans="1:5" s="145" customFormat="1">
      <c r="A69" s="28"/>
      <c r="B69" s="28"/>
      <c r="C69" s="28"/>
      <c r="D69" s="28"/>
      <c r="E69" s="28"/>
    </row>
    <row r="70" spans="1:5" s="145" customFormat="1">
      <c r="A70" s="28"/>
      <c r="B70" s="28"/>
      <c r="C70" s="28"/>
      <c r="D70" s="28"/>
      <c r="E70" s="28"/>
    </row>
    <row r="71" spans="1:5" s="145" customFormat="1">
      <c r="A71" s="28"/>
      <c r="B71" s="28"/>
      <c r="C71" s="28"/>
      <c r="D71" s="28"/>
      <c r="E71" s="28"/>
    </row>
    <row r="72" spans="1:5" s="145" customFormat="1">
      <c r="A72" s="28"/>
      <c r="B72" s="28"/>
      <c r="C72" s="28"/>
      <c r="D72" s="28"/>
      <c r="E72" s="28"/>
    </row>
    <row r="73" spans="1:5" s="145" customFormat="1">
      <c r="A73" s="28"/>
      <c r="B73" s="28"/>
      <c r="C73" s="28"/>
      <c r="D73" s="28"/>
      <c r="E73" s="28"/>
    </row>
    <row r="74" spans="1:5" s="145" customFormat="1">
      <c r="A74" s="28"/>
      <c r="B74" s="28"/>
      <c r="C74" s="28"/>
      <c r="D74" s="28"/>
      <c r="E74" s="28"/>
    </row>
    <row r="75" spans="1:5" s="145" customFormat="1">
      <c r="A75" s="28"/>
      <c r="B75" s="28"/>
      <c r="C75" s="28"/>
      <c r="D75" s="28"/>
      <c r="E75" s="28"/>
    </row>
    <row r="76" spans="1:5" s="145" customFormat="1" ht="14.25" customHeight="1">
      <c r="A76" s="28"/>
      <c r="B76" s="28"/>
      <c r="C76" s="28"/>
      <c r="D76" s="28"/>
      <c r="E76" s="28"/>
    </row>
    <row r="77" spans="1:5" s="145" customFormat="1">
      <c r="A77" s="28"/>
      <c r="B77" s="28"/>
      <c r="C77" s="28"/>
      <c r="D77" s="28"/>
      <c r="E77" s="28"/>
    </row>
    <row r="78" spans="1:5" s="145" customFormat="1">
      <c r="A78" s="28"/>
      <c r="B78" s="28"/>
      <c r="C78" s="28"/>
      <c r="D78" s="28"/>
      <c r="E78" s="28"/>
    </row>
    <row r="79" spans="1:5" s="145" customFormat="1">
      <c r="A79" s="28"/>
      <c r="B79" s="28"/>
      <c r="C79" s="28"/>
      <c r="D79" s="28"/>
      <c r="E79" s="28"/>
    </row>
    <row r="80" spans="1:5" s="145" customFormat="1">
      <c r="A80" s="28"/>
      <c r="B80" s="28"/>
      <c r="C80" s="28"/>
      <c r="D80" s="28"/>
      <c r="E80" s="28"/>
    </row>
    <row r="81" spans="1:5" s="145" customFormat="1">
      <c r="A81" s="28"/>
      <c r="B81" s="28"/>
      <c r="C81" s="28"/>
      <c r="D81" s="28"/>
      <c r="E81" s="28"/>
    </row>
    <row r="82" spans="1:5" s="145" customFormat="1">
      <c r="A82" s="28"/>
      <c r="B82" s="28"/>
      <c r="C82" s="28"/>
      <c r="D82" s="28"/>
      <c r="E82" s="28"/>
    </row>
    <row r="83" spans="1:5" s="145" customFormat="1">
      <c r="A83" s="28"/>
      <c r="B83" s="28"/>
      <c r="C83" s="28"/>
      <c r="D83" s="28"/>
      <c r="E83" s="28"/>
    </row>
    <row r="84" spans="1:5" s="145" customFormat="1">
      <c r="A84" s="28"/>
      <c r="B84" s="28"/>
      <c r="C84" s="28"/>
      <c r="D84" s="28"/>
      <c r="E84" s="28"/>
    </row>
    <row r="85" spans="1:5" s="145" customFormat="1">
      <c r="A85" s="28"/>
      <c r="B85" s="28"/>
      <c r="C85" s="28"/>
      <c r="D85" s="28"/>
      <c r="E85" s="28"/>
    </row>
    <row r="86" spans="1:5" s="145" customFormat="1">
      <c r="A86" s="28"/>
      <c r="B86" s="28"/>
      <c r="C86" s="28"/>
      <c r="D86" s="28"/>
      <c r="E86" s="28"/>
    </row>
    <row r="87" spans="1:5" s="145" customFormat="1">
      <c r="A87" s="28"/>
      <c r="B87" s="28"/>
      <c r="C87" s="28"/>
      <c r="D87" s="28"/>
      <c r="E87" s="28"/>
    </row>
    <row r="88" spans="1:5" s="145" customFormat="1">
      <c r="A88" s="28"/>
      <c r="B88" s="28"/>
      <c r="C88" s="28"/>
      <c r="D88" s="28"/>
      <c r="E88" s="28"/>
    </row>
    <row r="89" spans="1:5" s="145" customFormat="1">
      <c r="A89" s="28"/>
      <c r="B89" s="28"/>
      <c r="C89" s="28"/>
      <c r="D89" s="28"/>
      <c r="E89" s="28"/>
    </row>
    <row r="90" spans="1:5" s="145" customFormat="1">
      <c r="A90" s="28"/>
      <c r="B90" s="28"/>
      <c r="C90" s="28"/>
      <c r="D90" s="28"/>
      <c r="E90" s="28"/>
    </row>
    <row r="91" spans="1:5" s="145" customFormat="1">
      <c r="A91" s="28"/>
      <c r="B91" s="28"/>
      <c r="C91" s="28"/>
      <c r="D91" s="28"/>
      <c r="E91" s="28"/>
    </row>
    <row r="92" spans="1:5" s="145" customFormat="1">
      <c r="A92" s="28"/>
      <c r="B92" s="28"/>
      <c r="C92" s="28"/>
      <c r="D92" s="28"/>
      <c r="E92" s="28"/>
    </row>
    <row r="93" spans="1:5" s="145" customFormat="1">
      <c r="A93" s="28"/>
      <c r="B93" s="28"/>
      <c r="C93" s="28"/>
      <c r="D93" s="28"/>
      <c r="E93" s="28"/>
    </row>
    <row r="94" spans="1:5" s="145" customFormat="1">
      <c r="A94" s="28"/>
      <c r="B94" s="28"/>
      <c r="C94" s="28"/>
      <c r="D94" s="28"/>
      <c r="E94" s="28"/>
    </row>
    <row r="95" spans="1:5" s="145" customFormat="1">
      <c r="A95" s="28"/>
      <c r="B95" s="28"/>
      <c r="C95" s="28"/>
      <c r="D95" s="28"/>
      <c r="E95" s="28"/>
    </row>
    <row r="96" spans="1:5" s="145" customFormat="1">
      <c r="A96" s="28"/>
      <c r="B96" s="28"/>
      <c r="C96" s="28"/>
      <c r="D96" s="28"/>
      <c r="E96" s="28"/>
    </row>
    <row r="97" spans="1:10" s="145" customFormat="1">
      <c r="A97" s="28"/>
      <c r="B97" s="28"/>
      <c r="C97" s="28"/>
      <c r="D97" s="28"/>
      <c r="E97" s="28"/>
    </row>
    <row r="98" spans="1:10" s="145" customFormat="1">
      <c r="A98" s="28"/>
      <c r="B98" s="28"/>
      <c r="C98" s="28"/>
      <c r="D98" s="28"/>
      <c r="E98" s="28"/>
    </row>
    <row r="99" spans="1:10" s="145" customFormat="1">
      <c r="A99" s="28"/>
      <c r="B99" s="28"/>
      <c r="C99" s="28"/>
      <c r="D99" s="28"/>
      <c r="E99" s="28"/>
    </row>
    <row r="100" spans="1:10" s="145" customFormat="1">
      <c r="A100" s="28"/>
      <c r="B100" s="28"/>
      <c r="C100" s="28"/>
      <c r="D100" s="28"/>
      <c r="E100" s="28"/>
    </row>
    <row r="101" spans="1:10" s="145" customFormat="1">
      <c r="A101" s="28"/>
      <c r="B101" s="28"/>
      <c r="C101" s="28"/>
      <c r="D101" s="28"/>
      <c r="E101" s="28"/>
    </row>
    <row r="102" spans="1:10" s="145" customFormat="1">
      <c r="A102" s="28"/>
      <c r="B102" s="28"/>
      <c r="C102" s="28"/>
      <c r="D102" s="28"/>
      <c r="E102" s="28"/>
    </row>
    <row r="103" spans="1:10" s="145" customFormat="1">
      <c r="A103" s="28"/>
      <c r="B103" s="28"/>
      <c r="C103" s="28"/>
      <c r="D103" s="28"/>
      <c r="E103" s="28"/>
    </row>
    <row r="104" spans="1:10" s="145" customFormat="1">
      <c r="A104" s="28"/>
      <c r="B104" s="28"/>
      <c r="C104" s="28"/>
      <c r="D104" s="28"/>
      <c r="E104" s="28"/>
    </row>
    <row r="105" spans="1:10" s="145" customFormat="1">
      <c r="A105" s="28"/>
      <c r="B105" s="28"/>
      <c r="C105" s="28"/>
      <c r="D105" s="28"/>
      <c r="E105" s="28"/>
    </row>
    <row r="106" spans="1:10" s="145" customFormat="1">
      <c r="A106" s="28"/>
      <c r="B106" s="28"/>
      <c r="C106" s="28"/>
      <c r="D106" s="28"/>
      <c r="E106" s="28"/>
    </row>
    <row r="107" spans="1:10" s="145" customFormat="1">
      <c r="A107" s="28"/>
      <c r="B107" s="28"/>
      <c r="C107" s="28"/>
      <c r="D107" s="28"/>
      <c r="E107" s="28"/>
    </row>
    <row r="108" spans="1:10" s="145" customFormat="1">
      <c r="A108" s="28"/>
      <c r="B108" s="28"/>
      <c r="C108" s="28"/>
      <c r="D108" s="28"/>
      <c r="E108" s="28"/>
    </row>
    <row r="109" spans="1:10" s="145" customFormat="1">
      <c r="A109" s="28"/>
      <c r="B109" s="28"/>
      <c r="C109" s="28"/>
      <c r="D109" s="28"/>
      <c r="E109" s="28"/>
    </row>
    <row r="110" spans="1:10" s="145" customFormat="1">
      <c r="A110" s="28"/>
      <c r="B110" s="28"/>
      <c r="C110" s="28"/>
      <c r="D110" s="28"/>
      <c r="E110" s="28"/>
      <c r="H110" s="28"/>
      <c r="I110" s="28"/>
      <c r="J110" s="28"/>
    </row>
    <row r="111" spans="1:10" s="145" customFormat="1">
      <c r="A111" s="28"/>
      <c r="B111" s="28"/>
      <c r="C111" s="28"/>
      <c r="D111" s="28"/>
      <c r="E111" s="28"/>
      <c r="H111" s="28"/>
      <c r="I111" s="28"/>
      <c r="J111" s="28"/>
    </row>
    <row r="112" spans="1:10" s="145" customFormat="1">
      <c r="A112" s="28"/>
      <c r="B112" s="28"/>
      <c r="C112" s="28"/>
      <c r="D112" s="28"/>
      <c r="E112" s="28"/>
      <c r="H112" s="28"/>
      <c r="I112" s="28"/>
      <c r="J112" s="28"/>
    </row>
    <row r="113" spans="1:10" s="145" customFormat="1">
      <c r="A113" s="28"/>
      <c r="B113" s="28"/>
      <c r="C113" s="28"/>
      <c r="D113" s="28"/>
      <c r="E113" s="28"/>
      <c r="F113" s="28"/>
      <c r="G113" s="28"/>
      <c r="H113" s="28"/>
      <c r="I113" s="28"/>
      <c r="J113" s="28"/>
    </row>
    <row r="114" spans="1:10" s="145" customFormat="1">
      <c r="A114" s="28"/>
      <c r="B114" s="28"/>
      <c r="C114" s="28"/>
      <c r="D114" s="28"/>
      <c r="E114" s="28"/>
      <c r="F114" s="28"/>
      <c r="G114" s="28"/>
      <c r="H114" s="28"/>
      <c r="I114" s="28"/>
      <c r="J114" s="28"/>
    </row>
    <row r="115" spans="1:10" s="145" customFormat="1">
      <c r="A115" s="28"/>
      <c r="B115" s="28"/>
      <c r="C115" s="28"/>
      <c r="D115" s="28"/>
      <c r="E115" s="28"/>
      <c r="F115" s="28"/>
      <c r="G115" s="28"/>
      <c r="H115" s="28"/>
      <c r="I115" s="28"/>
      <c r="J115" s="28"/>
    </row>
    <row r="116" spans="1:10" s="145" customFormat="1">
      <c r="A116" s="28"/>
      <c r="B116" s="28"/>
      <c r="C116" s="28"/>
      <c r="D116" s="28"/>
      <c r="E116" s="28"/>
      <c r="F116" s="28"/>
      <c r="G116" s="28"/>
      <c r="H116" s="28"/>
      <c r="I116" s="28"/>
      <c r="J116" s="28"/>
    </row>
    <row r="117" spans="1:10" s="145" customFormat="1">
      <c r="A117" s="28"/>
      <c r="B117" s="28"/>
      <c r="C117" s="28"/>
      <c r="D117" s="28"/>
      <c r="E117" s="28"/>
      <c r="F117" s="28"/>
      <c r="G117" s="28"/>
      <c r="H117" s="28"/>
      <c r="I117" s="28"/>
      <c r="J117" s="28"/>
    </row>
    <row r="118" spans="1:10" s="145" customFormat="1">
      <c r="A118" s="28"/>
      <c r="B118" s="28"/>
      <c r="C118" s="28"/>
      <c r="D118" s="28"/>
      <c r="E118" s="28"/>
      <c r="F118" s="28"/>
      <c r="G118" s="28"/>
      <c r="H118" s="28"/>
      <c r="I118" s="28"/>
      <c r="J118" s="28"/>
    </row>
    <row r="119" spans="1:10" s="145" customFormat="1">
      <c r="A119" s="28"/>
      <c r="B119" s="28"/>
      <c r="C119" s="28"/>
      <c r="D119" s="28"/>
      <c r="E119" s="28"/>
      <c r="F119" s="28"/>
      <c r="G119" s="28"/>
      <c r="H119" s="28"/>
      <c r="I119" s="28"/>
      <c r="J119" s="28"/>
    </row>
    <row r="120" spans="1:10" s="145" customFormat="1">
      <c r="A120" s="28"/>
      <c r="B120" s="28"/>
      <c r="C120" s="28"/>
      <c r="D120" s="28"/>
      <c r="E120" s="28"/>
      <c r="F120" s="28"/>
      <c r="G120" s="28"/>
      <c r="H120" s="28"/>
      <c r="I120" s="28"/>
      <c r="J120" s="28"/>
    </row>
    <row r="121" spans="1:10" s="145" customFormat="1">
      <c r="A121" s="28"/>
      <c r="B121" s="28"/>
      <c r="C121" s="28"/>
      <c r="D121" s="28"/>
      <c r="E121" s="28"/>
      <c r="F121" s="28"/>
      <c r="G121" s="28"/>
      <c r="H121" s="28"/>
      <c r="I121" s="28"/>
      <c r="J121" s="28"/>
    </row>
    <row r="122" spans="1:10" s="145" customFormat="1">
      <c r="A122" s="28"/>
      <c r="B122" s="28"/>
      <c r="C122" s="28"/>
      <c r="D122" s="28"/>
      <c r="E122" s="28"/>
      <c r="F122" s="28"/>
      <c r="G122" s="28"/>
      <c r="H122" s="28"/>
      <c r="I122" s="28"/>
      <c r="J122" s="28"/>
    </row>
    <row r="123" spans="1:10" s="145" customFormat="1">
      <c r="A123" s="28"/>
      <c r="B123" s="28"/>
      <c r="C123" s="28"/>
      <c r="D123" s="28"/>
      <c r="E123" s="28"/>
      <c r="F123" s="28"/>
      <c r="G123" s="28"/>
      <c r="H123" s="28"/>
      <c r="I123" s="28"/>
      <c r="J123" s="28"/>
    </row>
    <row r="124" spans="1:10" s="145" customFormat="1">
      <c r="A124" s="28"/>
      <c r="B124" s="28"/>
      <c r="C124" s="28"/>
      <c r="D124" s="28"/>
      <c r="E124" s="28"/>
      <c r="F124" s="28"/>
      <c r="G124" s="28"/>
      <c r="H124" s="28"/>
      <c r="I124" s="28"/>
      <c r="J124" s="28"/>
    </row>
    <row r="125" spans="1:10" s="145" customFormat="1">
      <c r="A125" s="28"/>
      <c r="B125" s="28"/>
      <c r="C125" s="28"/>
      <c r="D125" s="28"/>
      <c r="E125" s="28"/>
      <c r="F125" s="28"/>
      <c r="G125" s="28"/>
      <c r="H125" s="28"/>
      <c r="I125" s="28"/>
      <c r="J125" s="28"/>
    </row>
    <row r="126" spans="1:10" s="145" customFormat="1">
      <c r="A126" s="28"/>
      <c r="B126" s="28"/>
      <c r="C126" s="28"/>
      <c r="D126" s="28"/>
      <c r="E126" s="28"/>
      <c r="F126" s="28"/>
      <c r="G126" s="28"/>
      <c r="H126" s="28"/>
      <c r="I126" s="28"/>
      <c r="J126" s="28"/>
    </row>
    <row r="127" spans="1:10" s="145" customFormat="1">
      <c r="A127" s="28"/>
      <c r="B127" s="28"/>
      <c r="C127" s="28"/>
      <c r="D127" s="28"/>
      <c r="E127" s="28"/>
      <c r="F127" s="28"/>
      <c r="G127" s="28"/>
      <c r="H127" s="28"/>
      <c r="I127" s="28"/>
      <c r="J127" s="28"/>
    </row>
    <row r="128" spans="1:10" s="145" customFormat="1">
      <c r="A128" s="28"/>
      <c r="B128" s="28"/>
      <c r="C128" s="28"/>
      <c r="D128" s="28"/>
      <c r="E128" s="28"/>
      <c r="F128" s="28"/>
      <c r="G128" s="28"/>
      <c r="H128" s="28"/>
      <c r="I128" s="28"/>
      <c r="J128" s="28"/>
    </row>
    <row r="129" spans="1:10" s="145" customFormat="1">
      <c r="A129" s="28"/>
      <c r="B129" s="28"/>
      <c r="C129" s="28"/>
      <c r="D129" s="28"/>
      <c r="E129" s="28"/>
      <c r="F129" s="28"/>
      <c r="G129" s="28"/>
      <c r="H129" s="28"/>
      <c r="I129" s="28"/>
      <c r="J129" s="28"/>
    </row>
    <row r="130" spans="1:10" s="145" customFormat="1">
      <c r="A130" s="28"/>
      <c r="B130" s="28"/>
      <c r="C130" s="28"/>
      <c r="D130" s="28"/>
      <c r="E130" s="28"/>
      <c r="F130" s="28"/>
      <c r="G130" s="28"/>
      <c r="H130" s="28"/>
      <c r="I130" s="28"/>
      <c r="J130" s="28"/>
    </row>
    <row r="131" spans="1:10" s="145" customFormat="1">
      <c r="A131" s="28"/>
      <c r="B131" s="28"/>
      <c r="C131" s="28"/>
      <c r="D131" s="28"/>
      <c r="E131" s="28"/>
      <c r="F131" s="28"/>
      <c r="G131" s="28"/>
      <c r="H131" s="28"/>
      <c r="I131" s="28"/>
      <c r="J131" s="28"/>
    </row>
    <row r="132" spans="1:10" s="145" customFormat="1">
      <c r="A132" s="28"/>
      <c r="B132" s="28"/>
      <c r="C132" s="28"/>
      <c r="D132" s="28"/>
      <c r="E132" s="28"/>
      <c r="F132" s="28"/>
      <c r="G132" s="28"/>
      <c r="H132" s="28"/>
      <c r="I132" s="28"/>
      <c r="J132" s="28"/>
    </row>
    <row r="133" spans="1:10" s="145" customFormat="1">
      <c r="A133" s="28"/>
      <c r="B133" s="28"/>
      <c r="C133" s="28"/>
      <c r="D133" s="28"/>
      <c r="E133" s="28"/>
      <c r="F133" s="28"/>
      <c r="G133" s="28"/>
      <c r="H133" s="28"/>
      <c r="I133" s="28"/>
      <c r="J133" s="28"/>
    </row>
    <row r="134" spans="1:10" s="145" customFormat="1">
      <c r="A134" s="28"/>
      <c r="B134" s="28"/>
      <c r="C134" s="28"/>
      <c r="D134" s="28"/>
      <c r="E134" s="28"/>
      <c r="F134" s="28"/>
      <c r="G134" s="28"/>
      <c r="H134" s="28"/>
      <c r="I134" s="28"/>
      <c r="J134" s="28"/>
    </row>
    <row r="135" spans="1:10" s="145" customFormat="1">
      <c r="A135" s="28"/>
      <c r="B135" s="28"/>
      <c r="C135" s="28"/>
      <c r="D135" s="28"/>
      <c r="E135" s="28"/>
      <c r="F135" s="28"/>
      <c r="G135" s="28"/>
      <c r="H135" s="28"/>
      <c r="I135" s="28"/>
      <c r="J135" s="28"/>
    </row>
    <row r="136" spans="1:10" s="145" customFormat="1">
      <c r="A136" s="28"/>
      <c r="B136" s="28"/>
      <c r="C136" s="28"/>
      <c r="D136" s="28"/>
      <c r="E136" s="28"/>
      <c r="F136" s="28"/>
      <c r="G136" s="28"/>
      <c r="H136" s="28"/>
      <c r="I136" s="28"/>
      <c r="J136" s="28"/>
    </row>
    <row r="137" spans="1:10" s="145" customFormat="1">
      <c r="A137" s="28"/>
      <c r="B137" s="28"/>
      <c r="C137" s="28"/>
      <c r="D137" s="28"/>
      <c r="E137" s="28"/>
      <c r="F137" s="28"/>
      <c r="G137" s="28"/>
      <c r="H137" s="28"/>
      <c r="I137" s="28"/>
      <c r="J137" s="28"/>
    </row>
    <row r="138" spans="1:10" s="145" customFormat="1">
      <c r="A138" s="28"/>
      <c r="B138" s="28"/>
      <c r="C138" s="28"/>
      <c r="D138" s="28"/>
      <c r="E138" s="28"/>
      <c r="F138" s="28"/>
      <c r="G138" s="28"/>
      <c r="H138" s="28"/>
      <c r="I138" s="28"/>
      <c r="J138" s="28"/>
    </row>
    <row r="139" spans="1:10" s="145" customFormat="1">
      <c r="A139" s="28"/>
      <c r="B139" s="28"/>
      <c r="C139" s="28"/>
      <c r="D139" s="28"/>
      <c r="E139" s="28"/>
      <c r="F139" s="28"/>
      <c r="G139" s="28"/>
      <c r="H139" s="28"/>
      <c r="I139" s="28"/>
      <c r="J139" s="28"/>
    </row>
    <row r="140" spans="1:10" s="145" customFormat="1">
      <c r="A140" s="28"/>
      <c r="B140" s="28"/>
      <c r="C140" s="28"/>
      <c r="D140" s="28"/>
      <c r="E140" s="28"/>
      <c r="F140" s="28"/>
      <c r="G140" s="28"/>
      <c r="H140" s="28"/>
      <c r="I140" s="28"/>
      <c r="J140" s="28"/>
    </row>
    <row r="141" spans="1:10" s="145" customFormat="1">
      <c r="A141" s="28"/>
      <c r="B141" s="28"/>
      <c r="C141" s="28"/>
      <c r="D141" s="28"/>
      <c r="E141" s="28"/>
      <c r="F141" s="28"/>
      <c r="G141" s="28"/>
      <c r="H141" s="28"/>
      <c r="I141" s="28"/>
      <c r="J141" s="28"/>
    </row>
    <row r="142" spans="1:10" s="145" customFormat="1">
      <c r="A142" s="28"/>
      <c r="B142" s="28"/>
      <c r="C142" s="28"/>
      <c r="D142" s="28"/>
      <c r="E142" s="28"/>
      <c r="F142" s="28"/>
      <c r="G142" s="28"/>
      <c r="H142" s="28"/>
      <c r="I142" s="28"/>
      <c r="J142" s="28"/>
    </row>
    <row r="143" spans="1:10" s="145" customFormat="1">
      <c r="A143" s="28"/>
      <c r="B143" s="28"/>
      <c r="C143" s="28"/>
      <c r="D143" s="28"/>
      <c r="E143" s="28"/>
      <c r="F143" s="28"/>
      <c r="G143" s="28"/>
      <c r="H143" s="28"/>
      <c r="I143" s="28"/>
      <c r="J143" s="28"/>
    </row>
    <row r="144" spans="1:10" s="145" customFormat="1">
      <c r="A144" s="28"/>
      <c r="B144" s="28"/>
      <c r="C144" s="28"/>
      <c r="D144" s="28"/>
      <c r="E144" s="28"/>
      <c r="F144" s="28"/>
      <c r="G144" s="28"/>
      <c r="H144" s="28"/>
      <c r="I144" s="28"/>
      <c r="J144" s="28"/>
    </row>
    <row r="145" spans="1:10" s="145" customFormat="1">
      <c r="A145" s="28"/>
      <c r="B145" s="28"/>
      <c r="C145" s="28"/>
      <c r="D145" s="28"/>
      <c r="E145" s="28"/>
      <c r="F145" s="28"/>
      <c r="G145" s="28"/>
      <c r="H145" s="28"/>
      <c r="I145" s="28"/>
      <c r="J145" s="28"/>
    </row>
    <row r="146" spans="1:10" s="145" customFormat="1">
      <c r="A146" s="28"/>
      <c r="B146" s="28"/>
      <c r="C146" s="28"/>
      <c r="D146" s="28"/>
      <c r="E146" s="28"/>
      <c r="F146" s="28"/>
      <c r="G146" s="28"/>
      <c r="H146" s="28"/>
      <c r="I146" s="28"/>
      <c r="J146" s="28"/>
    </row>
    <row r="147" spans="1:10" s="145" customFormat="1">
      <c r="A147" s="28"/>
      <c r="B147" s="28"/>
      <c r="C147" s="28"/>
      <c r="D147" s="28"/>
      <c r="E147" s="28"/>
      <c r="F147" s="28"/>
      <c r="G147" s="28"/>
      <c r="H147" s="28"/>
      <c r="I147" s="28"/>
      <c r="J147" s="28"/>
    </row>
    <row r="148" spans="1:10" s="145" customFormat="1">
      <c r="A148" s="28"/>
      <c r="B148" s="28"/>
      <c r="C148" s="28"/>
      <c r="D148" s="28"/>
      <c r="E148" s="28"/>
      <c r="F148" s="28"/>
      <c r="G148" s="28"/>
      <c r="H148" s="28"/>
      <c r="I148" s="28"/>
      <c r="J148" s="28"/>
    </row>
    <row r="149" spans="1:10" s="145" customFormat="1">
      <c r="A149" s="28"/>
      <c r="B149" s="28"/>
      <c r="C149" s="28"/>
      <c r="D149" s="28"/>
      <c r="E149" s="28"/>
      <c r="F149" s="28"/>
      <c r="G149" s="28"/>
      <c r="H149" s="28"/>
      <c r="I149" s="28"/>
      <c r="J149" s="28"/>
    </row>
    <row r="150" spans="1:10" s="145" customFormat="1">
      <c r="A150" s="28"/>
      <c r="B150" s="28"/>
      <c r="C150" s="28"/>
      <c r="D150" s="28"/>
      <c r="E150" s="28"/>
      <c r="F150" s="28"/>
      <c r="G150" s="28"/>
      <c r="H150" s="28"/>
      <c r="I150" s="28"/>
      <c r="J150" s="28"/>
    </row>
    <row r="151" spans="1:10" s="145" customFormat="1">
      <c r="A151" s="28"/>
      <c r="B151" s="28"/>
      <c r="C151" s="28"/>
      <c r="D151" s="28"/>
      <c r="E151" s="28"/>
      <c r="F151" s="28"/>
      <c r="G151" s="28"/>
      <c r="H151" s="28"/>
      <c r="I151" s="28"/>
      <c r="J151" s="28"/>
    </row>
    <row r="152" spans="1:10" s="145" customFormat="1">
      <c r="A152" s="28"/>
      <c r="B152" s="28"/>
      <c r="C152" s="28"/>
      <c r="D152" s="28"/>
      <c r="E152" s="28"/>
      <c r="F152" s="28"/>
      <c r="G152" s="28"/>
      <c r="H152" s="28"/>
      <c r="I152" s="28"/>
      <c r="J152" s="28"/>
    </row>
    <row r="153" spans="1:10" s="145" customFormat="1">
      <c r="A153" s="28"/>
      <c r="B153" s="28"/>
      <c r="C153" s="28"/>
      <c r="D153" s="28"/>
      <c r="E153" s="28"/>
      <c r="F153" s="28"/>
      <c r="G153" s="28"/>
      <c r="H153" s="28"/>
      <c r="I153" s="28"/>
      <c r="J153" s="28"/>
    </row>
    <row r="154" spans="1:10" s="145" customFormat="1">
      <c r="A154" s="28"/>
      <c r="B154" s="28"/>
      <c r="C154" s="28"/>
      <c r="D154" s="28"/>
      <c r="E154" s="28"/>
      <c r="F154" s="28"/>
      <c r="G154" s="28"/>
      <c r="H154" s="28"/>
      <c r="I154" s="28"/>
      <c r="J154" s="28"/>
    </row>
    <row r="155" spans="1:10" s="145" customFormat="1">
      <c r="A155" s="28"/>
      <c r="B155" s="28"/>
      <c r="C155" s="28"/>
      <c r="D155" s="28"/>
      <c r="E155" s="28"/>
      <c r="F155" s="28"/>
      <c r="G155" s="28"/>
      <c r="H155" s="28"/>
      <c r="I155" s="28"/>
      <c r="J155" s="28"/>
    </row>
    <row r="156" spans="1:10" s="145" customFormat="1">
      <c r="A156" s="28"/>
      <c r="B156" s="28"/>
      <c r="C156" s="28"/>
      <c r="D156" s="28"/>
      <c r="E156" s="28"/>
      <c r="F156" s="28"/>
      <c r="G156" s="28"/>
      <c r="H156" s="28"/>
      <c r="I156" s="28"/>
      <c r="J156" s="28"/>
    </row>
    <row r="157" spans="1:10" s="145" customFormat="1">
      <c r="A157" s="28"/>
      <c r="B157" s="28"/>
      <c r="C157" s="28"/>
      <c r="D157" s="28"/>
      <c r="E157" s="28"/>
      <c r="F157" s="28"/>
      <c r="G157" s="28"/>
      <c r="H157" s="28"/>
      <c r="I157" s="28"/>
      <c r="J157" s="28"/>
    </row>
    <row r="158" spans="1:10" s="145" customFormat="1">
      <c r="A158" s="28"/>
      <c r="B158" s="28"/>
      <c r="C158" s="28"/>
      <c r="D158" s="28"/>
      <c r="E158" s="28"/>
      <c r="F158" s="28"/>
      <c r="G158" s="28"/>
      <c r="H158" s="28"/>
      <c r="I158" s="28"/>
      <c r="J158" s="28"/>
    </row>
    <row r="159" spans="1:10">
      <c r="A159" s="28"/>
      <c r="B159" s="28"/>
      <c r="C159" s="28"/>
      <c r="D159" s="28"/>
      <c r="E159" s="28"/>
      <c r="F159" s="28"/>
      <c r="G159" s="28"/>
    </row>
    <row r="160" spans="1:10">
      <c r="A160" s="28"/>
      <c r="B160" s="28"/>
      <c r="C160" s="28"/>
      <c r="D160" s="28"/>
      <c r="E160" s="28"/>
      <c r="F160" s="28"/>
      <c r="G160" s="28"/>
    </row>
    <row r="161" spans="1:7">
      <c r="A161" s="28"/>
      <c r="B161" s="28"/>
      <c r="C161" s="28"/>
      <c r="D161" s="28"/>
      <c r="E161" s="28"/>
      <c r="F161" s="28"/>
      <c r="G161" s="28"/>
    </row>
  </sheetData>
  <sheetProtection algorithmName="SHA-512" hashValue="D9BBdrizv0gMOHaXhl3i6Dp+GEACtr5x8zfZjRdo331mtUC18Tyt+YN9DX7TUjLwl0Os1AF3IrmZF12YARbeYg==" saltValue="EImESq0/5yXHN5ISnXhTLQ==" spinCount="100000" sheet="1" selectLockedCells="1"/>
  <customSheetViews>
    <customSheetView guid="{F83BAE73-0719-4E5C-A6D6-E09ECA90A570}" showPageBreaks="1" showGridLines="0" fitToPage="1" printArea="1" view="pageBreakPreview">
      <selection activeCell="B19" sqref="B19:C19"/>
      <pageMargins left="0" right="0" top="0" bottom="0" header="0" footer="0"/>
      <printOptions horizontalCentered="1"/>
      <pageSetup paperSize="9" scale="75"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2"/>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6"/>
      <headerFooter alignWithMargins="0">
        <oddFooter>&amp;R&amp;"Book Antiqua,Bold"&amp;8 Page &amp;P of &amp;N</oddFooter>
      </headerFooter>
    </customSheetView>
  </customSheetViews>
  <mergeCells count="18">
    <mergeCell ref="A3:G3"/>
    <mergeCell ref="A5:G5"/>
    <mergeCell ref="B18:E18"/>
    <mergeCell ref="B20:E20"/>
    <mergeCell ref="B21:E21"/>
    <mergeCell ref="B22:E22"/>
    <mergeCell ref="B19:E19"/>
    <mergeCell ref="A8:B8"/>
    <mergeCell ref="A34:G34"/>
    <mergeCell ref="A35:G35"/>
    <mergeCell ref="A15:G15"/>
    <mergeCell ref="A16:G16"/>
    <mergeCell ref="A26:G26"/>
    <mergeCell ref="A27:G27"/>
    <mergeCell ref="A28:G28"/>
    <mergeCell ref="A33:G33"/>
    <mergeCell ref="B24:E24"/>
    <mergeCell ref="B23:E23"/>
  </mergeCells>
  <phoneticPr fontId="3" type="noConversion"/>
  <printOptions horizontalCentered="1"/>
  <pageMargins left="1.25" right="0.7" top="1" bottom="0.7" header="0.34" footer="0.35"/>
  <pageSetup paperSize="9" scale="71" orientation="portrait" r:id="rId17"/>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B859-2C8F-44B7-9386-329BF1634097}">
  <sheetPr codeName="Sheet21">
    <tabColor indexed="39"/>
    <pageSetUpPr fitToPage="1"/>
  </sheetPr>
  <dimension ref="A1:J29"/>
  <sheetViews>
    <sheetView showGridLines="0" view="pageBreakPreview" zoomScaleNormal="100" zoomScaleSheetLayoutView="100" workbookViewId="0">
      <selection activeCell="B14" sqref="B14"/>
    </sheetView>
  </sheetViews>
  <sheetFormatPr defaultRowHeight="14.25"/>
  <cols>
    <col min="1" max="1" width="12.140625" style="10" customWidth="1"/>
    <col min="2" max="2" width="20.5703125" style="10" customWidth="1"/>
    <col min="3" max="3" width="7.42578125" style="10" customWidth="1"/>
    <col min="4" max="4" width="8.140625" style="10" customWidth="1"/>
    <col min="5" max="5" width="13.28515625" style="10" customWidth="1"/>
    <col min="6" max="6" width="44" style="10" customWidth="1"/>
    <col min="7" max="9" width="9.140625" style="13"/>
    <col min="10" max="16384" width="9.140625" style="9"/>
  </cols>
  <sheetData>
    <row r="1" spans="1:10" ht="37.5" customHeight="1">
      <c r="A1" s="1052" t="str">
        <f>Basic!A5</f>
        <v>Specification No.: NER/NT/W-DMS/DOM/H03/26/07845  [Rfx No. 5002005431]</v>
      </c>
      <c r="B1" s="1052"/>
      <c r="C1" s="1052"/>
      <c r="D1" s="1052"/>
      <c r="E1" s="1052"/>
      <c r="F1" s="518" t="str">
        <f>"Attachment-12 "</f>
        <v xml:space="preserve">Attachment-12 </v>
      </c>
    </row>
    <row r="3" spans="1:10" ht="54.75" customHeight="1">
      <c r="A3" s="961" t="str">
        <f>Basic!B3</f>
        <v>Balance works of 33KV Niglok-Koyu and 33KV Napit-Koyu Lines under ARP-DMS-01B package of Comprehensive Scheme for Strengthening of T&amp;D System in Arunachal Pradesh</v>
      </c>
      <c r="B3" s="961"/>
      <c r="C3" s="961"/>
      <c r="D3" s="961"/>
      <c r="E3" s="961"/>
      <c r="F3" s="961"/>
      <c r="G3" s="21"/>
      <c r="H3" s="22"/>
      <c r="I3" s="21"/>
    </row>
    <row r="4" spans="1:10">
      <c r="A4" s="23"/>
      <c r="I4" s="24"/>
      <c r="J4" s="25"/>
    </row>
    <row r="5" spans="1:10" ht="19.5" customHeight="1">
      <c r="A5" s="1053" t="s">
        <v>282</v>
      </c>
      <c r="B5" s="1053"/>
      <c r="C5" s="1053"/>
      <c r="D5" s="1053"/>
      <c r="E5" s="1053"/>
      <c r="F5" s="1053"/>
      <c r="G5" s="26"/>
      <c r="I5" s="24"/>
      <c r="J5" s="25"/>
    </row>
    <row r="6" spans="1:10">
      <c r="A6" s="12"/>
      <c r="I6" s="24"/>
      <c r="J6" s="25"/>
    </row>
    <row r="7" spans="1:10">
      <c r="A7" s="16" t="str">
        <f>'Attach 3(JV)'!A7</f>
        <v>Bidder’s Name and Address  :</v>
      </c>
      <c r="F7" s="182" t="s">
        <v>94</v>
      </c>
      <c r="I7" s="24"/>
      <c r="J7" s="25"/>
    </row>
    <row r="8" spans="1:10" ht="15">
      <c r="A8" s="927"/>
      <c r="B8" s="927"/>
      <c r="C8" s="927"/>
      <c r="D8" s="927"/>
      <c r="E8" s="927"/>
      <c r="F8" s="272" t="str">
        <f>Basic!B7</f>
        <v>Contracts and Materials Dept.</v>
      </c>
      <c r="I8" s="24"/>
      <c r="J8" s="25"/>
    </row>
    <row r="9" spans="1:10" ht="15">
      <c r="A9" s="29" t="s">
        <v>82</v>
      </c>
      <c r="B9" s="142" cm="1">
        <f t="array" ref="B9:E9">'Names of Bidder'!D9:G9</f>
        <v>0</v>
      </c>
      <c r="C9" s="685">
        <v>0</v>
      </c>
      <c r="D9" s="685">
        <v>0</v>
      </c>
      <c r="E9" s="685">
        <v>0</v>
      </c>
      <c r="F9" s="272" t="str">
        <f>Basic!B8</f>
        <v>Power Grid Corporation of India Limited.</v>
      </c>
      <c r="I9" s="24"/>
      <c r="J9" s="25"/>
    </row>
    <row r="10" spans="1:10" ht="15">
      <c r="A10" s="29" t="s">
        <v>84</v>
      </c>
      <c r="B10" s="142" cm="1">
        <f t="array" ref="B10:E10">'Names of Bidder'!D10:G10</f>
        <v>0</v>
      </c>
      <c r="C10" s="688">
        <v>0</v>
      </c>
      <c r="D10" s="688">
        <v>0</v>
      </c>
      <c r="E10" s="688">
        <v>0</v>
      </c>
      <c r="F10" s="272" t="str">
        <f>Basic!B9</f>
        <v>Comprehensive Scheme, Project Manager Office,</v>
      </c>
      <c r="I10" s="24"/>
      <c r="J10" s="25"/>
    </row>
    <row r="11" spans="1:10" ht="15">
      <c r="B11" s="142" cm="1">
        <f t="array" ref="B11:E11">'Names of Bidder'!D11:G11</f>
        <v>0</v>
      </c>
      <c r="C11" s="685">
        <v>0</v>
      </c>
      <c r="D11" s="685">
        <v>0</v>
      </c>
      <c r="E11" s="685">
        <v>0</v>
      </c>
      <c r="F11" s="272" t="str">
        <f>Basic!B10</f>
        <v xml:space="preserve">4th-Level, Osor M. Tayeng Building, Nitivihar, </v>
      </c>
      <c r="H11" s="13" t="s">
        <v>10</v>
      </c>
    </row>
    <row r="12" spans="1:10" ht="15">
      <c r="A12" s="12"/>
      <c r="B12" s="142" cm="1">
        <f t="array" ref="B12:E12">'Names of Bidder'!D12:G12</f>
        <v>0</v>
      </c>
      <c r="C12" s="688">
        <v>0</v>
      </c>
      <c r="D12" s="688">
        <v>0</v>
      </c>
      <c r="E12" s="688">
        <v>0</v>
      </c>
      <c r="F12" s="272" t="str">
        <f>Basic!B11</f>
        <v>Itanagar (Arunachal Pradesh) – 791111.</v>
      </c>
    </row>
    <row r="13" spans="1:10">
      <c r="A13" s="12"/>
      <c r="B13" s="54"/>
      <c r="C13" s="54"/>
      <c r="D13" s="54"/>
      <c r="E13" s="54"/>
      <c r="F13" s="9"/>
    </row>
    <row r="14" spans="1:10">
      <c r="A14" s="10" t="s">
        <v>85</v>
      </c>
    </row>
    <row r="15" spans="1:10">
      <c r="A15" s="12"/>
    </row>
    <row r="16" spans="1:10" ht="51.75" customHeight="1">
      <c r="A16" s="993" t="s">
        <v>283</v>
      </c>
      <c r="B16" s="993"/>
      <c r="C16" s="993"/>
      <c r="D16" s="993"/>
      <c r="E16" s="993"/>
      <c r="F16" s="993"/>
      <c r="G16" s="30"/>
      <c r="H16" s="30"/>
      <c r="I16" s="30"/>
    </row>
    <row r="17" spans="1:10" s="13" customFormat="1" ht="35.25" customHeight="1">
      <c r="A17" s="989"/>
      <c r="B17" s="989"/>
      <c r="C17" s="989"/>
      <c r="D17" s="989"/>
      <c r="E17" s="989"/>
      <c r="F17" s="989"/>
    </row>
    <row r="18" spans="1:10" s="13" customFormat="1">
      <c r="A18" s="46" t="s">
        <v>70</v>
      </c>
      <c r="B18" s="58" t="str">
        <f>'Names of Bidder'!D32</f>
        <v>dd-yy-mmmm</v>
      </c>
      <c r="C18" s="58"/>
      <c r="D18" s="10"/>
      <c r="E18" s="48" t="s">
        <v>87</v>
      </c>
      <c r="F18" s="59" cm="1">
        <f t="array" ref="F18:I18">'Names of Bidder'!D29:G29</f>
        <v>0</v>
      </c>
      <c r="G18" s="655">
        <v>0</v>
      </c>
      <c r="H18" s="655">
        <v>0</v>
      </c>
      <c r="I18" s="655">
        <v>0</v>
      </c>
      <c r="J18" s="655"/>
    </row>
    <row r="19" spans="1:10" s="13" customFormat="1" ht="33" customHeight="1">
      <c r="A19" s="46" t="s">
        <v>72</v>
      </c>
      <c r="B19" s="58">
        <f>'Names of Bidder'!D33</f>
        <v>0</v>
      </c>
      <c r="C19" s="58"/>
      <c r="D19" s="10"/>
      <c r="E19" s="48" t="s">
        <v>88</v>
      </c>
      <c r="F19" s="59" cm="1">
        <f t="array" ref="F19:I19">'Names of Bidder'!D30:G30</f>
        <v>0</v>
      </c>
      <c r="G19" s="655">
        <v>0</v>
      </c>
      <c r="H19" s="655">
        <v>0</v>
      </c>
      <c r="I19" s="655">
        <v>0</v>
      </c>
      <c r="J19" s="655"/>
    </row>
    <row r="20" spans="1:10" s="13" customFormat="1">
      <c r="A20" s="10"/>
      <c r="B20" s="10"/>
      <c r="C20" s="10"/>
      <c r="D20" s="10"/>
      <c r="E20" s="35"/>
      <c r="F20" s="10"/>
    </row>
    <row r="22" spans="1:10" s="13" customFormat="1">
      <c r="A22" s="17"/>
      <c r="B22" s="10"/>
      <c r="C22" s="10"/>
      <c r="D22" s="10"/>
      <c r="E22" s="10"/>
      <c r="F22" s="10"/>
    </row>
    <row r="25" spans="1:10" s="13" customFormat="1">
      <c r="A25" s="17"/>
      <c r="B25" s="10"/>
      <c r="C25" s="10"/>
      <c r="D25" s="10"/>
      <c r="E25" s="10"/>
      <c r="F25" s="10"/>
    </row>
    <row r="27" spans="1:10" s="10" customFormat="1">
      <c r="A27" s="17"/>
      <c r="G27" s="13"/>
      <c r="H27" s="13"/>
      <c r="I27" s="13"/>
    </row>
    <row r="29" spans="1:10" s="10" customFormat="1">
      <c r="A29" s="17"/>
      <c r="G29" s="13"/>
      <c r="H29" s="13"/>
      <c r="I29" s="13"/>
    </row>
  </sheetData>
  <sheetProtection algorithmName="SHA-512" hashValue="nK0o1eE92iRvFwwP4d06ic1oqc34QaeTnOip1CWA/x67P4GzKKo5bm8/Oad2ForMQsJWolGPLA1wTTNcCNbLFA==" saltValue="1QeADeRsnlMPjFyIgenlGw==" spinCount="100000" sheet="1" selectLockedCells="1"/>
  <customSheetViews>
    <customSheetView guid="{F83BAE73-0719-4E5C-A6D6-E09ECA90A570}" showPageBreaks="1" showGridLines="0" fitToPage="1" printArea="1" view="pageBreakPreview">
      <selection activeCell="J16" sqref="J16"/>
      <pageMargins left="0" right="0" top="0" bottom="0" header="0" footer="0"/>
      <printOptions horizontalCentered="1"/>
      <pageSetup paperSize="9" scale="94" orientation="portrait" r:id="rId1"/>
      <headerFooter alignWithMargins="0">
        <oddFooter>&amp;R&amp;"Book Antiqua,Bold"&amp;8 Page &amp;P of &amp;N</oddFooter>
      </headerFooter>
    </customSheetView>
  </customSheetViews>
  <mergeCells count="6">
    <mergeCell ref="A1:E1"/>
    <mergeCell ref="A16:F16"/>
    <mergeCell ref="A17:F17"/>
    <mergeCell ref="A3:F3"/>
    <mergeCell ref="A5:F5"/>
    <mergeCell ref="A8:E8"/>
  </mergeCells>
  <printOptions horizontalCentered="1"/>
  <pageMargins left="1.25" right="0.7" top="1" bottom="0.7" header="0.34" footer="0.35"/>
  <pageSetup paperSize="9" scale="85" orientation="portrait" r:id="rId2"/>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E785-1CB7-4DF5-A0EC-6569A98E905C}">
  <sheetPr codeName="Sheet17">
    <tabColor indexed="39"/>
    <pageSetUpPr fitToPage="1"/>
  </sheetPr>
  <dimension ref="A1:J31"/>
  <sheetViews>
    <sheetView showGridLines="0" view="pageBreakPreview" zoomScaleNormal="100" zoomScaleSheetLayoutView="100" workbookViewId="0">
      <selection activeCell="C13" sqref="C13"/>
    </sheetView>
  </sheetViews>
  <sheetFormatPr defaultRowHeight="14.25"/>
  <cols>
    <col min="1" max="1" width="12.140625" style="10" customWidth="1"/>
    <col min="2" max="2" width="20.5703125" style="10" customWidth="1"/>
    <col min="3" max="3" width="6" style="10" customWidth="1"/>
    <col min="4" max="4" width="11.42578125" style="10" customWidth="1"/>
    <col min="5" max="5" width="14.140625" style="10" customWidth="1"/>
    <col min="6" max="6" width="39.28515625" style="10" customWidth="1"/>
    <col min="7" max="9" width="9.140625" style="13"/>
    <col min="10" max="16384" width="9.140625" style="9"/>
  </cols>
  <sheetData>
    <row r="1" spans="1:10" ht="26.25" customHeight="1">
      <c r="A1" s="1052" t="str">
        <f>Basic!A5</f>
        <v>Specification No.: NER/NT/W-DMS/DOM/H03/26/07845  [Rfx No. 5002005431]</v>
      </c>
      <c r="B1" s="1052"/>
      <c r="C1" s="1052"/>
      <c r="D1" s="1052"/>
      <c r="E1" s="1052"/>
      <c r="F1" s="20" t="str">
        <f>"Attachment-13 "</f>
        <v xml:space="preserve">Attachment-13 </v>
      </c>
    </row>
    <row r="3" spans="1:10" ht="54.75" customHeight="1">
      <c r="A3" s="961" t="str">
        <f>Basic!B3</f>
        <v>Balance works of 33KV Niglok-Koyu and 33KV Napit-Koyu Lines under ARP-DMS-01B package of Comprehensive Scheme for Strengthening of T&amp;D System in Arunachal Pradesh</v>
      </c>
      <c r="B3" s="961"/>
      <c r="C3" s="961"/>
      <c r="D3" s="961"/>
      <c r="E3" s="961"/>
      <c r="F3" s="961"/>
      <c r="G3" s="21"/>
      <c r="H3" s="22"/>
      <c r="I3" s="21"/>
    </row>
    <row r="4" spans="1:10">
      <c r="A4" s="23"/>
      <c r="I4" s="24"/>
      <c r="J4" s="25"/>
    </row>
    <row r="5" spans="1:10" ht="23.25" customHeight="1">
      <c r="A5" s="924" t="s">
        <v>284</v>
      </c>
      <c r="B5" s="924"/>
      <c r="C5" s="924"/>
      <c r="D5" s="924"/>
      <c r="E5" s="924"/>
      <c r="F5" s="924"/>
      <c r="G5" s="26"/>
      <c r="I5" s="24"/>
      <c r="J5" s="25"/>
    </row>
    <row r="6" spans="1:10">
      <c r="A6" s="12"/>
      <c r="I6" s="24"/>
      <c r="J6" s="25"/>
    </row>
    <row r="7" spans="1:10">
      <c r="A7" s="16" t="str">
        <f>'Attach 3(JV)'!A7</f>
        <v>Bidder’s Name and Address  :</v>
      </c>
      <c r="F7" s="182" t="s">
        <v>94</v>
      </c>
      <c r="I7" s="24"/>
      <c r="J7" s="25"/>
    </row>
    <row r="8" spans="1:10" ht="15">
      <c r="A8" s="927"/>
      <c r="B8" s="927"/>
      <c r="C8" s="927"/>
      <c r="D8" s="927"/>
      <c r="E8" s="927"/>
      <c r="F8" s="272" t="str">
        <f>'[10]Bid Form 1st Envelope '!A9</f>
        <v>Contract &amp; Material Department</v>
      </c>
      <c r="I8" s="24"/>
      <c r="J8" s="25"/>
    </row>
    <row r="9" spans="1:10" ht="15">
      <c r="A9" s="29" t="s">
        <v>82</v>
      </c>
      <c r="B9" s="421" cm="1">
        <f t="array" ref="B9:E9">'Names of Bidder'!D9:G9</f>
        <v>0</v>
      </c>
      <c r="C9" s="664">
        <v>0</v>
      </c>
      <c r="D9" s="664">
        <v>0</v>
      </c>
      <c r="E9" s="664">
        <v>0</v>
      </c>
      <c r="F9" s="272" t="str">
        <f>'[10]Bid Form 1st Envelope '!A10</f>
        <v>Power Grid Corporation of India Ltd.,</v>
      </c>
      <c r="I9" s="24"/>
      <c r="J9" s="25"/>
    </row>
    <row r="10" spans="1:10" ht="15">
      <c r="A10" s="29" t="s">
        <v>84</v>
      </c>
      <c r="B10" s="421" cm="1">
        <f t="array" ref="B10:E10">'Names of Bidder'!D10:G10</f>
        <v>0</v>
      </c>
      <c r="C10" s="664">
        <v>0</v>
      </c>
      <c r="D10" s="664">
        <v>0</v>
      </c>
      <c r="E10" s="664">
        <v>0</v>
      </c>
      <c r="F10" s="272" t="str">
        <f>'[10]Bid Form 1st Envelope '!A11</f>
        <v>North Eastern Region</v>
      </c>
      <c r="I10" s="24"/>
      <c r="J10" s="25"/>
    </row>
    <row r="11" spans="1:10" ht="15">
      <c r="B11" s="421" cm="1">
        <f t="array" ref="B11:E11">'Names of Bidder'!D11:G11</f>
        <v>0</v>
      </c>
      <c r="C11" s="653">
        <v>0</v>
      </c>
      <c r="D11" s="653">
        <v>0</v>
      </c>
      <c r="E11" s="653">
        <v>0</v>
      </c>
      <c r="F11" s="272" t="str">
        <f>'[10]Bid Form 1st Envelope '!A12</f>
        <v>Dongkteih, Lower Nongrah</v>
      </c>
      <c r="H11" s="13" t="s">
        <v>10</v>
      </c>
    </row>
    <row r="12" spans="1:10" ht="15">
      <c r="A12" s="12"/>
      <c r="B12" s="421" cm="1">
        <f t="array" ref="B12:E12">'Names of Bidder'!D12:G12</f>
        <v>0</v>
      </c>
      <c r="C12" s="688">
        <v>0</v>
      </c>
      <c r="D12" s="688">
        <v>0</v>
      </c>
      <c r="E12" s="688">
        <v>0</v>
      </c>
      <c r="F12" s="272" t="str">
        <f>'[10]Bid Form 1st Envelope '!A13</f>
        <v>Lapalang, Shillong-793006 (Meghalaya)</v>
      </c>
    </row>
    <row r="13" spans="1:10">
      <c r="A13" s="12"/>
      <c r="B13" s="54"/>
      <c r="C13" s="54"/>
      <c r="D13" s="54"/>
      <c r="E13" s="54"/>
      <c r="F13" s="9"/>
    </row>
    <row r="14" spans="1:10">
      <c r="A14" s="10" t="s">
        <v>85</v>
      </c>
    </row>
    <row r="15" spans="1:10">
      <c r="A15" s="12"/>
    </row>
    <row r="16" spans="1:10" ht="43.9" customHeight="1">
      <c r="A16" s="993" t="s">
        <v>285</v>
      </c>
      <c r="B16" s="993"/>
      <c r="C16" s="993"/>
      <c r="D16" s="993"/>
      <c r="E16" s="993"/>
      <c r="F16" s="993"/>
      <c r="G16" s="30"/>
      <c r="H16" s="30"/>
      <c r="I16" s="30"/>
    </row>
    <row r="17" spans="1:9" ht="14.45" customHeight="1">
      <c r="A17" s="989"/>
      <c r="B17" s="989"/>
      <c r="C17" s="989"/>
      <c r="D17" s="989"/>
      <c r="E17" s="989"/>
      <c r="F17" s="989"/>
    </row>
    <row r="18" spans="1:9" ht="12.75">
      <c r="A18" s="989"/>
      <c r="B18" s="989"/>
      <c r="C18" s="989"/>
      <c r="D18" s="989"/>
      <c r="E18" s="989"/>
      <c r="F18" s="989"/>
    </row>
    <row r="19" spans="1:9" ht="12.75">
      <c r="A19" s="989"/>
      <c r="B19" s="989"/>
      <c r="C19" s="989"/>
      <c r="D19" s="989"/>
      <c r="E19" s="989"/>
      <c r="F19" s="989"/>
    </row>
    <row r="20" spans="1:9">
      <c r="A20" s="46" t="s">
        <v>70</v>
      </c>
      <c r="B20" s="58" t="str">
        <f>'Names of Bidder'!D32</f>
        <v>dd-yy-mmmm</v>
      </c>
      <c r="C20" s="58"/>
      <c r="E20" s="48" t="s">
        <v>87</v>
      </c>
      <c r="F20" s="59" cm="1">
        <f t="array" ref="F20:I20">'Names of Bidder'!D29:G29</f>
        <v>0</v>
      </c>
      <c r="G20" s="655">
        <v>0</v>
      </c>
      <c r="H20" s="655">
        <v>0</v>
      </c>
      <c r="I20" s="655">
        <v>0</v>
      </c>
    </row>
    <row r="21" spans="1:9" ht="33" customHeight="1">
      <c r="A21" s="46" t="s">
        <v>72</v>
      </c>
      <c r="B21" s="58">
        <f>'Names of Bidder'!D33</f>
        <v>0</v>
      </c>
      <c r="C21" s="58"/>
      <c r="E21" s="48" t="s">
        <v>88</v>
      </c>
      <c r="F21" s="59" cm="1">
        <f t="array" ref="F21:I21">'Names of Bidder'!D30:G30</f>
        <v>0</v>
      </c>
      <c r="G21" s="655">
        <v>0</v>
      </c>
      <c r="H21" s="655">
        <v>0</v>
      </c>
      <c r="I21" s="655">
        <v>0</v>
      </c>
    </row>
    <row r="22" spans="1:9">
      <c r="E22" s="35"/>
    </row>
    <row r="24" spans="1:9">
      <c r="A24" s="17"/>
    </row>
    <row r="27" spans="1:9">
      <c r="A27" s="17"/>
    </row>
    <row r="29" spans="1:9">
      <c r="A29" s="17"/>
    </row>
    <row r="31" spans="1:9">
      <c r="A31" s="17"/>
    </row>
  </sheetData>
  <sheetProtection algorithmName="SHA-512" hashValue="o2E5R5Ve28l6JpNZoN2Pp5XdmQVtn5+qrMyU1UNAEWbuapcm8l8gMCKNJa8EZjE4vw3it/D9rv3qyldBrb/xRw==" saltValue="i/QwRECD8mjBWxJqCecmfw==" spinCount="100000" sheet="1" selectLockedCells="1"/>
  <customSheetViews>
    <customSheetView guid="{F83BAE73-0719-4E5C-A6D6-E09ECA90A570}" showPageBreaks="1" showGridLines="0" fitToPage="1" printArea="1" view="pageBreakPreview">
      <selection activeCell="G10" sqref="G10"/>
      <pageMargins left="0" right="0" top="0" bottom="0" header="0" footer="0"/>
      <printOptions horizontalCentered="1"/>
      <pageSetup paperSize="9" scale="92" orientation="portrait" r:id="rId1"/>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2"/>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3"/>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3"/>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4"/>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5"/>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6"/>
      <headerFooter alignWithMargins="0">
        <oddFooter>&amp;R&amp;"Book Antiqua,Bold"&amp;8 Page &amp;P of &amp;N</oddFooter>
      </headerFooter>
    </customSheetView>
  </customSheetViews>
  <mergeCells count="6">
    <mergeCell ref="A1:E1"/>
    <mergeCell ref="A17:F19"/>
    <mergeCell ref="A3:F3"/>
    <mergeCell ref="A5:F5"/>
    <mergeCell ref="A16:F16"/>
    <mergeCell ref="A8:E8"/>
  </mergeCells>
  <phoneticPr fontId="3" type="noConversion"/>
  <printOptions horizontalCentered="1"/>
  <pageMargins left="1.25" right="0.7" top="1" bottom="0.7" header="0.34" footer="0.35"/>
  <pageSetup paperSize="9" scale="86" orientation="portrait" r:id="rId17"/>
  <headerFooter alignWithMargins="0">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C7B2E-614C-4D76-A5E9-7D55D5A054D9}">
  <sheetPr codeName="Sheet22">
    <tabColor indexed="24"/>
    <pageSetUpPr fitToPage="1"/>
  </sheetPr>
  <dimension ref="A1:AC114"/>
  <sheetViews>
    <sheetView showGridLines="0" view="pageBreakPreview" zoomScale="90" zoomScaleNormal="100" zoomScaleSheetLayoutView="90" workbookViewId="0">
      <selection activeCell="F24" sqref="F24"/>
    </sheetView>
  </sheetViews>
  <sheetFormatPr defaultRowHeight="14.25"/>
  <cols>
    <col min="1" max="1" width="12.140625" style="55" customWidth="1"/>
    <col min="2" max="2" width="20.5703125" style="63" customWidth="1"/>
    <col min="3" max="3" width="9.5703125" style="63" customWidth="1"/>
    <col min="4" max="4" width="11.42578125" style="63" customWidth="1"/>
    <col min="5" max="5" width="23.42578125" style="63" customWidth="1"/>
    <col min="6" max="6" width="46.140625" style="63" customWidth="1"/>
    <col min="7" max="8" width="9.140625" style="60"/>
    <col min="9" max="9" width="0" style="60" hidden="1" customWidth="1"/>
    <col min="10" max="16384" width="9.140625" style="60"/>
  </cols>
  <sheetData>
    <row r="1" spans="1:6" ht="35.25" customHeight="1">
      <c r="A1" s="1054" t="str">
        <f>Basic!A5</f>
        <v>Specification No.: NER/NT/W-DMS/DOM/H03/26/07845  [Rfx No. 5002005431]</v>
      </c>
      <c r="B1" s="1054"/>
      <c r="C1" s="1054"/>
      <c r="D1" s="1054"/>
      <c r="E1" s="1054"/>
      <c r="F1" s="108" t="str">
        <f>"Attachment-15 "</f>
        <v xml:space="preserve">Attachment-15 </v>
      </c>
    </row>
    <row r="2" spans="1:6" ht="12" customHeight="1">
      <c r="A2" s="61"/>
      <c r="B2" s="61"/>
      <c r="C2" s="61"/>
      <c r="D2" s="61"/>
      <c r="E2" s="61"/>
      <c r="F2" s="61"/>
    </row>
    <row r="3" spans="1:6" ht="53.25" customHeight="1">
      <c r="A3" s="961" t="str">
        <f>Basic!B3</f>
        <v>Balance works of 33KV Niglok-Koyu and 33KV Napit-Koyu Lines under ARP-DMS-01B package of Comprehensive Scheme for Strengthening of T&amp;D System in Arunachal Pradesh</v>
      </c>
      <c r="B3" s="961"/>
      <c r="C3" s="961"/>
      <c r="D3" s="961"/>
      <c r="E3" s="961"/>
      <c r="F3" s="961"/>
    </row>
    <row r="4" spans="1:6">
      <c r="A4" s="46"/>
      <c r="B4" s="61"/>
      <c r="C4" s="61"/>
      <c r="D4" s="61"/>
      <c r="E4" s="61"/>
      <c r="F4" s="61"/>
    </row>
    <row r="5" spans="1:6" ht="31.15" customHeight="1">
      <c r="A5" s="1062" t="s">
        <v>286</v>
      </c>
      <c r="B5" s="1062"/>
      <c r="C5" s="1062"/>
      <c r="D5" s="1062"/>
      <c r="E5" s="1062"/>
      <c r="F5" s="1062"/>
    </row>
    <row r="6" spans="1:6">
      <c r="A6" s="61"/>
      <c r="B6" s="61"/>
      <c r="C6" s="61"/>
      <c r="D6" s="61"/>
      <c r="E6" s="61"/>
      <c r="F6" s="61"/>
    </row>
    <row r="7" spans="1:6" ht="20.100000000000001" customHeight="1">
      <c r="A7" s="16" t="str">
        <f>'Attach 3(JV)'!A7</f>
        <v>Bidder’s Name and Address  :</v>
      </c>
      <c r="B7" s="10"/>
      <c r="C7" s="10"/>
      <c r="D7" s="10"/>
      <c r="E7" s="10"/>
      <c r="F7" s="412" t="s">
        <v>94</v>
      </c>
    </row>
    <row r="8" spans="1:6" ht="15">
      <c r="A8" s="927"/>
      <c r="B8" s="927"/>
      <c r="C8" s="927"/>
      <c r="D8" s="927"/>
      <c r="E8" s="927"/>
      <c r="F8" s="411" t="str">
        <f>Basic!B7</f>
        <v>Contracts and Materials Dept.</v>
      </c>
    </row>
    <row r="9" spans="1:6" ht="20.100000000000001" customHeight="1">
      <c r="A9" s="29" t="s">
        <v>82</v>
      </c>
      <c r="B9" s="421" cm="1">
        <f t="array" ref="B9:E9">'Names of Bidder'!D9:G9</f>
        <v>0</v>
      </c>
      <c r="C9" s="664">
        <v>0</v>
      </c>
      <c r="D9" s="664">
        <v>0</v>
      </c>
      <c r="E9" s="664">
        <v>0</v>
      </c>
      <c r="F9" s="411" t="str">
        <f>Basic!B8</f>
        <v>Power Grid Corporation of India Limited.</v>
      </c>
    </row>
    <row r="10" spans="1:6" ht="20.100000000000001" customHeight="1">
      <c r="A10" s="29" t="s">
        <v>84</v>
      </c>
      <c r="B10" s="421" cm="1">
        <f t="array" ref="B10:E10">'Names of Bidder'!D10:G10</f>
        <v>0</v>
      </c>
      <c r="C10" s="664">
        <v>0</v>
      </c>
      <c r="D10" s="664">
        <v>0</v>
      </c>
      <c r="E10" s="664">
        <v>0</v>
      </c>
      <c r="F10" s="411" t="str">
        <f>Basic!B9</f>
        <v>Comprehensive Scheme, Project Manager Office,</v>
      </c>
    </row>
    <row r="11" spans="1:6" ht="17.25" customHeight="1">
      <c r="A11" s="10"/>
      <c r="B11" s="421" cm="1">
        <f t="array" ref="B11:E11">'Names of Bidder'!D11:G11</f>
        <v>0</v>
      </c>
      <c r="C11" s="664">
        <v>0</v>
      </c>
      <c r="D11" s="664">
        <v>0</v>
      </c>
      <c r="E11" s="664">
        <v>0</v>
      </c>
      <c r="F11" s="411" t="str">
        <f>Basic!B10</f>
        <v xml:space="preserve">4th-Level, Osor M. Tayeng Building, Nitivihar, </v>
      </c>
    </row>
    <row r="12" spans="1:6" ht="17.25" customHeight="1">
      <c r="A12" s="12"/>
      <c r="B12" s="421" cm="1">
        <f t="array" ref="B12:E12">'Names of Bidder'!D12:G12</f>
        <v>0</v>
      </c>
      <c r="C12" s="662">
        <v>0</v>
      </c>
      <c r="D12" s="662">
        <v>0</v>
      </c>
      <c r="E12" s="662">
        <v>0</v>
      </c>
      <c r="F12" s="411" t="str">
        <f>Basic!B11</f>
        <v>Itanagar (Arunachal Pradesh) – 791111.</v>
      </c>
    </row>
    <row r="13" spans="1:6" ht="17.25" customHeight="1">
      <c r="A13" s="61" t="s">
        <v>85</v>
      </c>
      <c r="B13" s="61"/>
      <c r="C13" s="61"/>
      <c r="D13" s="61"/>
      <c r="E13" s="61"/>
      <c r="F13" s="61"/>
    </row>
    <row r="15" spans="1:6" ht="56.25" hidden="1" customHeight="1">
      <c r="A15" s="64" t="s">
        <v>30</v>
      </c>
      <c r="B15" s="1051" t="s">
        <v>287</v>
      </c>
      <c r="C15" s="1051"/>
      <c r="D15" s="1051"/>
      <c r="E15" s="1051"/>
      <c r="F15" s="1051"/>
    </row>
    <row r="16" spans="1:6" ht="16.5" hidden="1" customHeight="1">
      <c r="A16" s="65"/>
      <c r="B16" s="1078" t="s">
        <v>288</v>
      </c>
      <c r="C16" s="1078"/>
      <c r="D16" s="1078"/>
      <c r="E16" s="1078"/>
      <c r="F16" s="1078"/>
    </row>
    <row r="17" spans="1:14" ht="6.75" hidden="1" customHeight="1">
      <c r="A17" s="65"/>
      <c r="B17" s="66"/>
      <c r="C17" s="66"/>
      <c r="D17" s="66"/>
      <c r="E17" s="66"/>
      <c r="F17" s="66"/>
    </row>
    <row r="18" spans="1:14" ht="18" hidden="1" customHeight="1">
      <c r="B18" s="67" t="s">
        <v>289</v>
      </c>
      <c r="C18" s="175"/>
      <c r="D18" s="1081" t="s">
        <v>290</v>
      </c>
      <c r="E18" s="1082"/>
      <c r="F18" s="709"/>
      <c r="N18" s="690" t="s">
        <v>291</v>
      </c>
    </row>
    <row r="19" spans="1:14" ht="18" hidden="1" customHeight="1">
      <c r="A19" s="68"/>
      <c r="B19" s="67" t="s">
        <v>292</v>
      </c>
      <c r="C19" s="175"/>
      <c r="D19" s="1081" t="s">
        <v>290</v>
      </c>
      <c r="E19" s="1082"/>
      <c r="F19" s="709"/>
      <c r="N19" s="690" t="s">
        <v>293</v>
      </c>
    </row>
    <row r="20" spans="1:14" ht="15.75">
      <c r="A20" s="69"/>
      <c r="B20" s="70"/>
      <c r="C20" s="70"/>
      <c r="D20" s="70"/>
      <c r="E20" s="70"/>
      <c r="F20" s="70"/>
    </row>
    <row r="21" spans="1:14" ht="35.25" customHeight="1">
      <c r="A21" s="64" t="s">
        <v>30</v>
      </c>
      <c r="B21" s="1060" t="s">
        <v>294</v>
      </c>
      <c r="C21" s="1060"/>
      <c r="D21" s="1060"/>
      <c r="E21" s="1060"/>
      <c r="F21" s="1060"/>
    </row>
    <row r="22" spans="1:14" ht="31.5" customHeight="1">
      <c r="A22" s="146">
        <v>1</v>
      </c>
      <c r="B22" s="1061" t="s">
        <v>295</v>
      </c>
      <c r="C22" s="1061"/>
      <c r="D22" s="1061"/>
      <c r="E22" s="1061"/>
      <c r="F22" s="147" t="s">
        <v>80</v>
      </c>
    </row>
    <row r="23" spans="1:14" ht="18.95" customHeight="1">
      <c r="A23" s="148">
        <v>2</v>
      </c>
      <c r="B23" s="1083" t="s">
        <v>296</v>
      </c>
      <c r="C23" s="1083"/>
      <c r="D23" s="1083"/>
      <c r="E23" s="1083"/>
      <c r="F23" s="149"/>
    </row>
    <row r="24" spans="1:14" ht="18.95" customHeight="1">
      <c r="A24" s="150"/>
      <c r="B24" s="1083" t="s">
        <v>297</v>
      </c>
      <c r="C24" s="1083"/>
      <c r="D24" s="1083"/>
      <c r="E24" s="1083"/>
      <c r="F24" s="689"/>
    </row>
    <row r="25" spans="1:14" ht="18.95" customHeight="1">
      <c r="A25" s="150"/>
      <c r="B25" s="1083"/>
      <c r="C25" s="1083"/>
      <c r="D25" s="1083"/>
      <c r="E25" s="1083"/>
      <c r="F25" s="151"/>
    </row>
    <row r="26" spans="1:14" ht="18.95" customHeight="1">
      <c r="A26" s="150"/>
      <c r="B26" s="1083"/>
      <c r="C26" s="1083"/>
      <c r="D26" s="1083"/>
      <c r="E26" s="1083"/>
      <c r="F26" s="151"/>
    </row>
    <row r="27" spans="1:14" ht="18.95" customHeight="1">
      <c r="A27" s="150"/>
      <c r="B27" s="1083" t="s">
        <v>298</v>
      </c>
      <c r="C27" s="1083"/>
      <c r="D27" s="1083"/>
      <c r="E27" s="1083"/>
      <c r="F27" s="151"/>
    </row>
    <row r="28" spans="1:14" ht="18.95" customHeight="1">
      <c r="A28" s="150"/>
      <c r="B28" s="1083"/>
      <c r="C28" s="1083"/>
      <c r="D28" s="1083"/>
      <c r="E28" s="1083"/>
      <c r="F28" s="152"/>
    </row>
    <row r="29" spans="1:14" ht="18.95" customHeight="1">
      <c r="A29" s="150"/>
      <c r="B29" s="1083"/>
      <c r="C29" s="1083"/>
      <c r="D29" s="1083"/>
      <c r="E29" s="1083"/>
      <c r="F29" s="152"/>
    </row>
    <row r="30" spans="1:14" ht="18.95" customHeight="1">
      <c r="A30" s="150"/>
      <c r="B30" s="1083" t="s">
        <v>299</v>
      </c>
      <c r="C30" s="1083"/>
      <c r="D30" s="1083"/>
      <c r="E30" s="1083"/>
      <c r="F30" s="152"/>
    </row>
    <row r="31" spans="1:14" ht="18.95" customHeight="1">
      <c r="A31" s="150"/>
      <c r="B31" s="1083"/>
      <c r="C31" s="1083"/>
      <c r="D31" s="1083"/>
      <c r="E31" s="1083"/>
      <c r="F31" s="151"/>
    </row>
    <row r="32" spans="1:14" ht="18.95" customHeight="1">
      <c r="A32" s="153"/>
      <c r="B32" s="1058"/>
      <c r="C32" s="1058"/>
      <c r="D32" s="1058"/>
      <c r="E32" s="1058"/>
      <c r="F32" s="154"/>
    </row>
    <row r="33" spans="1:6" ht="18.95" customHeight="1">
      <c r="A33" s="148" t="s">
        <v>300</v>
      </c>
      <c r="B33" s="1059" t="s">
        <v>301</v>
      </c>
      <c r="C33" s="1059"/>
      <c r="D33" s="1059"/>
      <c r="E33" s="1059"/>
      <c r="F33" s="1084"/>
    </row>
    <row r="34" spans="1:6" ht="55.5" customHeight="1">
      <c r="A34" s="150"/>
      <c r="B34" s="1064" t="s">
        <v>302</v>
      </c>
      <c r="C34" s="1065"/>
      <c r="D34" s="1065"/>
      <c r="E34" s="1066"/>
      <c r="F34" s="1085"/>
    </row>
    <row r="35" spans="1:6" ht="78" customHeight="1">
      <c r="A35" s="1063" t="s">
        <v>303</v>
      </c>
      <c r="B35" s="1064" t="s">
        <v>304</v>
      </c>
      <c r="C35" s="1065"/>
      <c r="D35" s="1065"/>
      <c r="E35" s="1066"/>
      <c r="F35" s="155"/>
    </row>
    <row r="36" spans="1:6" ht="38.25" customHeight="1">
      <c r="A36" s="1063"/>
      <c r="B36" s="1067" t="s">
        <v>305</v>
      </c>
      <c r="C36" s="1068"/>
      <c r="D36" s="1068"/>
      <c r="E36" s="1069"/>
      <c r="F36" s="155"/>
    </row>
    <row r="37" spans="1:6" ht="48.75" customHeight="1">
      <c r="A37" s="150" t="s">
        <v>306</v>
      </c>
      <c r="B37" s="1070" t="s">
        <v>307</v>
      </c>
      <c r="C37" s="1071"/>
      <c r="D37" s="1071"/>
      <c r="E37" s="1072"/>
      <c r="F37" s="155"/>
    </row>
    <row r="38" spans="1:6" ht="107.25" customHeight="1">
      <c r="A38" s="1063" t="s">
        <v>308</v>
      </c>
      <c r="B38" s="1064" t="s">
        <v>309</v>
      </c>
      <c r="C38" s="1065"/>
      <c r="D38" s="1065"/>
      <c r="E38" s="1066"/>
      <c r="F38" s="155"/>
    </row>
    <row r="39" spans="1:6" ht="19.5" customHeight="1">
      <c r="A39" s="1063"/>
      <c r="B39" s="1076" t="s">
        <v>310</v>
      </c>
      <c r="C39" s="1077"/>
      <c r="D39" s="1068"/>
      <c r="E39" s="1069"/>
      <c r="F39" s="155"/>
    </row>
    <row r="40" spans="1:6" ht="17.100000000000001" customHeight="1">
      <c r="A40" s="146">
        <v>4</v>
      </c>
      <c r="B40" s="1061" t="s">
        <v>311</v>
      </c>
      <c r="C40" s="1061"/>
      <c r="D40" s="1061"/>
      <c r="E40" s="1061"/>
      <c r="F40" s="156"/>
    </row>
    <row r="41" spans="1:6" ht="17.100000000000001" customHeight="1">
      <c r="A41" s="137">
        <v>5</v>
      </c>
      <c r="B41" s="1086" t="s">
        <v>312</v>
      </c>
      <c r="C41" s="1086"/>
      <c r="D41" s="1086"/>
      <c r="E41" s="1086"/>
      <c r="F41" s="138"/>
    </row>
    <row r="42" spans="1:6" ht="48" customHeight="1">
      <c r="A42" s="137" t="s">
        <v>313</v>
      </c>
      <c r="B42" s="1086" t="s">
        <v>314</v>
      </c>
      <c r="C42" s="1086"/>
      <c r="D42" s="1086"/>
      <c r="E42" s="1086"/>
      <c r="F42" s="138"/>
    </row>
    <row r="43" spans="1:6">
      <c r="A43" s="137"/>
      <c r="B43" s="1087" t="s">
        <v>315</v>
      </c>
      <c r="C43" s="1087"/>
      <c r="D43" s="1087"/>
      <c r="E43" s="1087"/>
      <c r="F43" s="137" t="s">
        <v>316</v>
      </c>
    </row>
    <row r="44" spans="1:6" ht="17.100000000000001" customHeight="1">
      <c r="A44" s="139" t="s">
        <v>32</v>
      </c>
      <c r="B44" s="1055"/>
      <c r="C44" s="1056"/>
      <c r="D44" s="1056"/>
      <c r="E44" s="1057"/>
      <c r="F44" s="140"/>
    </row>
    <row r="45" spans="1:6" ht="17.100000000000001" customHeight="1">
      <c r="A45" s="139" t="s">
        <v>34</v>
      </c>
      <c r="B45" s="1055"/>
      <c r="C45" s="1056"/>
      <c r="D45" s="1056"/>
      <c r="E45" s="1057"/>
      <c r="F45" s="140"/>
    </row>
    <row r="46" spans="1:6" ht="17.100000000000001" customHeight="1">
      <c r="A46" s="139" t="s">
        <v>36</v>
      </c>
      <c r="B46" s="1055"/>
      <c r="C46" s="1056"/>
      <c r="D46" s="1056"/>
      <c r="E46" s="1057"/>
      <c r="F46" s="140"/>
    </row>
    <row r="47" spans="1:6" ht="59.25" customHeight="1">
      <c r="A47" s="137" t="s">
        <v>184</v>
      </c>
      <c r="B47" s="1094" t="s">
        <v>317</v>
      </c>
      <c r="C47" s="1095"/>
      <c r="D47" s="1095"/>
      <c r="E47" s="1096"/>
      <c r="F47" s="141"/>
    </row>
    <row r="48" spans="1:6">
      <c r="A48" s="139"/>
      <c r="B48" s="1087" t="s">
        <v>315</v>
      </c>
      <c r="C48" s="1087"/>
      <c r="D48" s="1087"/>
      <c r="E48" s="1087"/>
      <c r="F48" s="137" t="s">
        <v>316</v>
      </c>
    </row>
    <row r="49" spans="1:6" ht="17.100000000000001" customHeight="1">
      <c r="A49" s="139" t="s">
        <v>32</v>
      </c>
      <c r="B49" s="1055"/>
      <c r="C49" s="1056"/>
      <c r="D49" s="1056"/>
      <c r="E49" s="1057"/>
      <c r="F49" s="140"/>
    </row>
    <row r="50" spans="1:6" ht="17.100000000000001" customHeight="1">
      <c r="A50" s="139" t="s">
        <v>34</v>
      </c>
      <c r="B50" s="1055"/>
      <c r="C50" s="1056"/>
      <c r="D50" s="1056"/>
      <c r="E50" s="1057"/>
      <c r="F50" s="140"/>
    </row>
    <row r="51" spans="1:6" ht="17.100000000000001" customHeight="1">
      <c r="A51" s="139" t="s">
        <v>36</v>
      </c>
      <c r="B51" s="1055"/>
      <c r="C51" s="1056"/>
      <c r="D51" s="1056"/>
      <c r="E51" s="1057"/>
      <c r="F51" s="140"/>
    </row>
    <row r="52" spans="1:6" ht="17.100000000000001" customHeight="1">
      <c r="A52" s="139" t="s">
        <v>38</v>
      </c>
      <c r="B52" s="1055"/>
      <c r="C52" s="1056"/>
      <c r="D52" s="1056"/>
      <c r="E52" s="1057"/>
      <c r="F52" s="140"/>
    </row>
    <row r="53" spans="1:6" ht="17.100000000000001" customHeight="1">
      <c r="A53" s="139" t="s">
        <v>40</v>
      </c>
      <c r="B53" s="1055"/>
      <c r="C53" s="1056"/>
      <c r="D53" s="1056"/>
      <c r="E53" s="1057"/>
      <c r="F53" s="140"/>
    </row>
    <row r="54" spans="1:6" ht="17.100000000000001" customHeight="1">
      <c r="A54" s="146">
        <v>9</v>
      </c>
      <c r="B54" s="1061" t="s">
        <v>318</v>
      </c>
      <c r="C54" s="1061"/>
      <c r="D54" s="1061"/>
      <c r="E54" s="1061"/>
      <c r="F54" s="156"/>
    </row>
    <row r="55" spans="1:6" ht="17.100000000000001" customHeight="1">
      <c r="A55" s="71">
        <v>10</v>
      </c>
      <c r="B55" s="1080" t="s">
        <v>319</v>
      </c>
      <c r="C55" s="1080"/>
      <c r="D55" s="1080"/>
      <c r="E55" s="1080"/>
      <c r="F55" s="76"/>
    </row>
    <row r="56" spans="1:6" ht="17.100000000000001" customHeight="1">
      <c r="A56" s="72"/>
      <c r="B56" s="1080"/>
      <c r="C56" s="1080"/>
      <c r="D56" s="1080"/>
      <c r="E56" s="1080"/>
      <c r="F56" s="73"/>
    </row>
    <row r="57" spans="1:6" ht="17.100000000000001" customHeight="1">
      <c r="A57" s="74"/>
      <c r="B57" s="1079"/>
      <c r="C57" s="1079"/>
      <c r="D57" s="1079"/>
      <c r="E57" s="1079"/>
      <c r="F57" s="75"/>
    </row>
    <row r="58" spans="1:6" ht="33.75" customHeight="1">
      <c r="A58" s="72">
        <v>11</v>
      </c>
      <c r="B58" s="1093" t="s">
        <v>320</v>
      </c>
      <c r="C58" s="1093"/>
      <c r="D58" s="1093"/>
      <c r="E58" s="1093"/>
      <c r="F58" s="77"/>
    </row>
    <row r="59" spans="1:6" ht="17.100000000000001" customHeight="1">
      <c r="A59" s="72"/>
      <c r="B59" s="1080" t="s">
        <v>69</v>
      </c>
      <c r="C59" s="1080"/>
      <c r="D59" s="1080"/>
      <c r="E59" s="1080"/>
      <c r="F59" s="73"/>
    </row>
    <row r="60" spans="1:6" ht="17.100000000000001" customHeight="1">
      <c r="A60" s="71">
        <v>12</v>
      </c>
      <c r="B60" s="1090" t="s">
        <v>321</v>
      </c>
      <c r="C60" s="1091"/>
      <c r="D60" s="1091"/>
      <c r="E60" s="1092"/>
      <c r="F60" s="78"/>
    </row>
    <row r="61" spans="1:6" ht="17.100000000000001" customHeight="1">
      <c r="A61" s="72"/>
      <c r="B61" s="1080" t="s">
        <v>322</v>
      </c>
      <c r="C61" s="1080"/>
      <c r="D61" s="1080"/>
      <c r="E61" s="1080"/>
      <c r="F61" s="73"/>
    </row>
    <row r="62" spans="1:6" ht="17.100000000000001" customHeight="1">
      <c r="A62" s="72"/>
      <c r="B62" s="1080" t="s">
        <v>323</v>
      </c>
      <c r="C62" s="1080"/>
      <c r="D62" s="1080"/>
      <c r="E62" s="1080"/>
      <c r="F62" s="73"/>
    </row>
    <row r="63" spans="1:6" ht="17.100000000000001" customHeight="1">
      <c r="A63" s="74"/>
      <c r="B63" s="1079" t="s">
        <v>324</v>
      </c>
      <c r="C63" s="1079"/>
      <c r="D63" s="1079"/>
      <c r="E63" s="1079"/>
      <c r="F63" s="75"/>
    </row>
    <row r="64" spans="1:6" ht="17.100000000000001" customHeight="1">
      <c r="A64" s="71">
        <v>13</v>
      </c>
      <c r="B64" s="1089" t="s">
        <v>325</v>
      </c>
      <c r="C64" s="1089"/>
      <c r="D64" s="1089"/>
      <c r="E64" s="1089"/>
      <c r="F64" s="78"/>
    </row>
    <row r="65" spans="1:29" ht="17.100000000000001" customHeight="1">
      <c r="A65" s="72"/>
      <c r="B65" s="1080" t="s">
        <v>326</v>
      </c>
      <c r="C65" s="1080"/>
      <c r="D65" s="1080"/>
      <c r="E65" s="1080"/>
      <c r="F65" s="73"/>
    </row>
    <row r="66" spans="1:29" ht="17.100000000000001" customHeight="1">
      <c r="A66" s="72"/>
      <c r="B66" s="1080" t="s">
        <v>327</v>
      </c>
      <c r="C66" s="1080"/>
      <c r="D66" s="1080"/>
      <c r="E66" s="1080"/>
      <c r="F66" s="73"/>
    </row>
    <row r="67" spans="1:29" ht="17.100000000000001" customHeight="1">
      <c r="A67" s="72"/>
      <c r="B67" s="1080"/>
      <c r="C67" s="1080"/>
      <c r="D67" s="1080"/>
      <c r="E67" s="1080"/>
      <c r="F67" s="73"/>
    </row>
    <row r="68" spans="1:29" ht="17.100000000000001" customHeight="1">
      <c r="A68" s="72"/>
      <c r="B68" s="1080"/>
      <c r="C68" s="1080"/>
      <c r="D68" s="1080"/>
      <c r="E68" s="1080"/>
      <c r="F68" s="73"/>
      <c r="I68" s="79">
        <v>1</v>
      </c>
    </row>
    <row r="69" spans="1:29" ht="17.100000000000001" customHeight="1">
      <c r="A69" s="72"/>
      <c r="B69" s="1080" t="s">
        <v>328</v>
      </c>
      <c r="C69" s="1080"/>
      <c r="D69" s="1080"/>
      <c r="E69" s="1080"/>
      <c r="F69" s="73"/>
      <c r="AA69" s="57"/>
      <c r="AB69" s="57"/>
      <c r="AC69" s="57"/>
    </row>
    <row r="70" spans="1:29" ht="17.100000000000001" customHeight="1">
      <c r="A70" s="72"/>
      <c r="B70" s="1080" t="s">
        <v>329</v>
      </c>
      <c r="C70" s="1080"/>
      <c r="D70" s="1080"/>
      <c r="E70" s="1080"/>
      <c r="F70" s="80" t="str">
        <f>IF(I68=1,"Saving Account","Current Account")</f>
        <v>Saving Account</v>
      </c>
      <c r="AA70" s="57"/>
      <c r="AB70" s="57"/>
      <c r="AC70" s="57"/>
    </row>
    <row r="71" spans="1:29" ht="33" customHeight="1">
      <c r="A71" s="50">
        <v>14</v>
      </c>
      <c r="B71" s="1088" t="s">
        <v>330</v>
      </c>
      <c r="C71" s="1088"/>
      <c r="D71" s="1088"/>
      <c r="E71" s="1088"/>
      <c r="F71" s="76"/>
    </row>
    <row r="72" spans="1:29" ht="48" customHeight="1">
      <c r="A72" s="50">
        <v>15</v>
      </c>
      <c r="B72" s="1088" t="s">
        <v>331</v>
      </c>
      <c r="C72" s="1088"/>
      <c r="D72" s="1088"/>
      <c r="E72" s="1088"/>
      <c r="F72" s="76"/>
    </row>
    <row r="73" spans="1:29" ht="36" customHeight="1">
      <c r="A73" s="1074" t="s">
        <v>332</v>
      </c>
      <c r="B73" s="1074"/>
      <c r="C73" s="1074"/>
      <c r="D73" s="1074"/>
      <c r="E73" s="1074"/>
      <c r="F73" s="1074"/>
    </row>
    <row r="74" spans="1:29" s="158" customFormat="1" ht="19.5" customHeight="1">
      <c r="A74" s="157" t="s">
        <v>333</v>
      </c>
      <c r="B74" s="1075" t="s">
        <v>334</v>
      </c>
      <c r="C74" s="1075"/>
      <c r="D74" s="1075"/>
      <c r="E74" s="1075"/>
      <c r="F74" s="1075"/>
    </row>
    <row r="75" spans="1:29" s="158" customFormat="1" ht="19.5" customHeight="1">
      <c r="A75" s="159" t="s">
        <v>335</v>
      </c>
      <c r="B75" s="1075" t="s">
        <v>336</v>
      </c>
      <c r="C75" s="1075"/>
      <c r="D75" s="1075"/>
      <c r="E75" s="1075"/>
      <c r="F75" s="1075"/>
    </row>
    <row r="76" spans="1:29" s="158" customFormat="1" ht="19.5" customHeight="1">
      <c r="A76" s="159" t="s">
        <v>337</v>
      </c>
      <c r="B76" s="1075" t="s">
        <v>338</v>
      </c>
      <c r="C76" s="1075"/>
      <c r="D76" s="1075"/>
      <c r="E76" s="1075"/>
      <c r="F76" s="1075"/>
    </row>
    <row r="77" spans="1:29" s="158" customFormat="1" ht="19.5" customHeight="1">
      <c r="A77" s="159" t="s">
        <v>339</v>
      </c>
      <c r="B77" s="1075" t="s">
        <v>340</v>
      </c>
      <c r="C77" s="1075"/>
      <c r="D77" s="1075"/>
      <c r="E77" s="1075"/>
      <c r="F77" s="1075"/>
    </row>
    <row r="78" spans="1:29" s="158" customFormat="1">
      <c r="A78" s="157"/>
      <c r="B78" s="160"/>
      <c r="C78" s="160"/>
      <c r="D78" s="160"/>
      <c r="E78" s="160"/>
      <c r="F78" s="160"/>
    </row>
    <row r="79" spans="1:29" s="158" customFormat="1" ht="33.75" customHeight="1">
      <c r="A79" s="1073" t="s">
        <v>341</v>
      </c>
      <c r="B79" s="1073"/>
      <c r="C79" s="1073"/>
      <c r="D79" s="1073"/>
      <c r="E79" s="1073"/>
      <c r="F79" s="1073"/>
    </row>
    <row r="80" spans="1:29">
      <c r="E80" s="48"/>
    </row>
    <row r="81" spans="1:10">
      <c r="A81" s="46" t="s">
        <v>70</v>
      </c>
      <c r="B81" s="58" t="str">
        <f>'Names of Bidder'!D32</f>
        <v>dd-yy-mmmm</v>
      </c>
      <c r="C81" s="58"/>
      <c r="D81" s="10"/>
      <c r="E81" s="48" t="s">
        <v>87</v>
      </c>
      <c r="F81" s="59" cm="1">
        <f t="array" ref="F81:I81">'Names of Bidder'!D29:G29</f>
        <v>0</v>
      </c>
      <c r="G81" s="690">
        <v>0</v>
      </c>
      <c r="H81" s="690">
        <v>0</v>
      </c>
      <c r="I81" s="690">
        <v>0</v>
      </c>
      <c r="J81" s="690"/>
    </row>
    <row r="82" spans="1:10" ht="27.75" customHeight="1">
      <c r="A82" s="46" t="s">
        <v>72</v>
      </c>
      <c r="B82" s="58">
        <f>'Names of Bidder'!D33</f>
        <v>0</v>
      </c>
      <c r="C82" s="58"/>
      <c r="D82" s="10"/>
      <c r="E82" s="48" t="s">
        <v>88</v>
      </c>
      <c r="F82" s="59" cm="1">
        <f t="array" ref="F82:I82">'Names of Bidder'!D30:G30</f>
        <v>0</v>
      </c>
      <c r="G82" s="690">
        <v>0</v>
      </c>
      <c r="H82" s="690">
        <v>0</v>
      </c>
      <c r="I82" s="690">
        <v>0</v>
      </c>
      <c r="J82" s="690"/>
    </row>
    <row r="83" spans="1:10" ht="24.95" customHeight="1">
      <c r="E83" s="48"/>
      <c r="F83" s="61"/>
    </row>
    <row r="84" spans="1:10" ht="48" customHeight="1"/>
    <row r="85" spans="1:10" ht="96" customHeight="1"/>
    <row r="86" spans="1:10" ht="20.100000000000001" customHeight="1"/>
    <row r="87" spans="1:10" ht="46.5" customHeight="1"/>
    <row r="88" spans="1:10" ht="20.100000000000001" customHeight="1"/>
    <row r="89" spans="1:10" ht="20.100000000000001" customHeight="1"/>
    <row r="90" spans="1:10" ht="20.100000000000001" customHeight="1"/>
    <row r="91" spans="1:10" ht="20.100000000000001" customHeight="1"/>
    <row r="92" spans="1:10" ht="20.100000000000001" customHeight="1"/>
    <row r="93" spans="1:10" ht="20.100000000000001" customHeight="1"/>
    <row r="94" spans="1:10" ht="20.100000000000001" customHeight="1"/>
    <row r="110" ht="62.25" customHeight="1"/>
    <row r="112" ht="57" customHeight="1"/>
    <row r="114" ht="40.5" customHeight="1"/>
  </sheetData>
  <sheetProtection algorithmName="SHA-512" hashValue="2z8tAEDTS/XlBT8of6OQv1o+MzHJ1RPcEjs1RqgMK9NkCb1CtLzXLkl697RAQaZVhGTIXXJZqRayCKI20/CemA==" saltValue="cJflUTu3dpIFnnqUyMOuYQ==" spinCount="100000" sheet="1" selectLockedCells="1"/>
  <customSheetViews>
    <customSheetView guid="{F83BAE73-0719-4E5C-A6D6-E09ECA90A570}" showPageBreaks="1" showGridLines="0" fitToPage="1" printArea="1" hiddenColumns="1" view="pageBreakPreview">
      <selection activeCell="E25" sqref="E25"/>
      <pageMargins left="0" right="0" top="0" bottom="0" header="0" footer="0"/>
      <printOptions horizontalCentered="1"/>
      <pageSetup paperSize="9" scale="72" fitToHeight="2" orientation="portrait" r:id="rId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3"/>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9"/>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10"/>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3"/>
      <headerFooter alignWithMargins="0">
        <oddFooter>&amp;R&amp;"Book Antiqua,Bold"&amp;8 Page &amp;P of &amp;N</oddFooter>
      </headerFooter>
    </customSheetView>
  </customSheetViews>
  <mergeCells count="69">
    <mergeCell ref="B30:E30"/>
    <mergeCell ref="B31:E31"/>
    <mergeCell ref="B71:E71"/>
    <mergeCell ref="B67:E67"/>
    <mergeCell ref="B59:E59"/>
    <mergeCell ref="B60:E60"/>
    <mergeCell ref="B61:E61"/>
    <mergeCell ref="B66:E66"/>
    <mergeCell ref="B58:E58"/>
    <mergeCell ref="B68:E68"/>
    <mergeCell ref="B69:E69"/>
    <mergeCell ref="B70:E70"/>
    <mergeCell ref="B47:E47"/>
    <mergeCell ref="B48:E48"/>
    <mergeCell ref="B49:E49"/>
    <mergeCell ref="B50:E50"/>
    <mergeCell ref="B25:E25"/>
    <mergeCell ref="B26:E26"/>
    <mergeCell ref="B27:E27"/>
    <mergeCell ref="B28:E28"/>
    <mergeCell ref="B29:E29"/>
    <mergeCell ref="B46:E46"/>
    <mergeCell ref="B72:E72"/>
    <mergeCell ref="B62:E62"/>
    <mergeCell ref="B63:E63"/>
    <mergeCell ref="B64:E64"/>
    <mergeCell ref="B65:E65"/>
    <mergeCell ref="A38:A39"/>
    <mergeCell ref="B39:E39"/>
    <mergeCell ref="B16:F16"/>
    <mergeCell ref="B57:E57"/>
    <mergeCell ref="B55:E55"/>
    <mergeCell ref="B56:E56"/>
    <mergeCell ref="D18:E18"/>
    <mergeCell ref="D19:E19"/>
    <mergeCell ref="B23:E23"/>
    <mergeCell ref="B24:E24"/>
    <mergeCell ref="F33:F34"/>
    <mergeCell ref="B34:E34"/>
    <mergeCell ref="B41:E41"/>
    <mergeCell ref="B42:E42"/>
    <mergeCell ref="B43:E43"/>
    <mergeCell ref="B45:E45"/>
    <mergeCell ref="A79:F79"/>
    <mergeCell ref="B51:E51"/>
    <mergeCell ref="B52:E52"/>
    <mergeCell ref="B53:E53"/>
    <mergeCell ref="B54:E54"/>
    <mergeCell ref="A73:F73"/>
    <mergeCell ref="B74:F74"/>
    <mergeCell ref="B75:F75"/>
    <mergeCell ref="B76:F76"/>
    <mergeCell ref="B77:F77"/>
    <mergeCell ref="A1:E1"/>
    <mergeCell ref="B44:E44"/>
    <mergeCell ref="B32:E32"/>
    <mergeCell ref="B33:E33"/>
    <mergeCell ref="B15:F15"/>
    <mergeCell ref="B21:F21"/>
    <mergeCell ref="B22:E22"/>
    <mergeCell ref="A3:F3"/>
    <mergeCell ref="A5:F5"/>
    <mergeCell ref="A8:E8"/>
    <mergeCell ref="A35:A36"/>
    <mergeCell ref="B35:E35"/>
    <mergeCell ref="B36:E36"/>
    <mergeCell ref="B37:E37"/>
    <mergeCell ref="B40:E40"/>
    <mergeCell ref="B38:E38"/>
  </mergeCells>
  <dataValidations count="1">
    <dataValidation type="list" allowBlank="1" showInputMessage="1" showErrorMessage="1" sqref="F18:F19" xr:uid="{BCDA15B2-90F5-4CF7-8F34-76D267F26485}">
      <formula1>$N$18:$N$19</formula1>
    </dataValidation>
  </dataValidations>
  <printOptions horizontalCentered="1"/>
  <pageMargins left="1.25" right="0.7" top="1" bottom="0.7" header="0.34" footer="0.35"/>
  <pageSetup paperSize="9" scale="73" fitToHeight="2"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24577" r:id="rId17" name="Option Button 1">
              <controlPr defaultSize="0" autoFill="0" autoLine="0" autoPict="0">
                <anchor moveWithCells="1">
                  <from>
                    <xdr:col>1</xdr:col>
                    <xdr:colOff>1190625</xdr:colOff>
                    <xdr:row>69</xdr:row>
                    <xdr:rowOff>66675</xdr:rowOff>
                  </from>
                  <to>
                    <xdr:col>2</xdr:col>
                    <xdr:colOff>361950</xdr:colOff>
                    <xdr:row>69</xdr:row>
                    <xdr:rowOff>161925</xdr:rowOff>
                  </to>
                </anchor>
              </controlPr>
            </control>
          </mc:Choice>
        </mc:AlternateContent>
        <mc:AlternateContent xmlns:mc="http://schemas.openxmlformats.org/markup-compatibility/2006">
          <mc:Choice Requires="x14">
            <control shapeId="24578" r:id="rId18" name="Option Button 2">
              <controlPr defaultSize="0" autoFill="0" autoLine="0" autoPict="0">
                <anchor moveWithCells="1">
                  <from>
                    <xdr:col>3</xdr:col>
                    <xdr:colOff>695325</xdr:colOff>
                    <xdr:row>69</xdr:row>
                    <xdr:rowOff>57150</xdr:rowOff>
                  </from>
                  <to>
                    <xdr:col>4</xdr:col>
                    <xdr:colOff>466725</xdr:colOff>
                    <xdr:row>69</xdr:row>
                    <xdr:rowOff>161925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B568-3F8E-4B8B-8370-C0BD006E33DE}">
  <sheetPr codeName="Sheet19">
    <tabColor indexed="10"/>
  </sheetPr>
  <dimension ref="A1:Z249"/>
  <sheetViews>
    <sheetView showGridLines="0" showZeros="0" view="pageBreakPreview" zoomScaleNormal="100" zoomScaleSheetLayoutView="100" workbookViewId="0">
      <selection activeCell="H20" sqref="H20:L20"/>
    </sheetView>
  </sheetViews>
  <sheetFormatPr defaultRowHeight="14.25"/>
  <cols>
    <col min="1" max="1" width="12.140625" style="63" customWidth="1"/>
    <col min="2" max="2" width="23.5703125" style="63" customWidth="1"/>
    <col min="3" max="3" width="5.140625" style="63" customWidth="1"/>
    <col min="4" max="4" width="5.5703125" style="63" customWidth="1"/>
    <col min="5" max="6" width="7.42578125" style="63" customWidth="1"/>
    <col min="7" max="7" width="5" style="63" customWidth="1"/>
    <col min="8" max="11" width="7.42578125" style="63" customWidth="1"/>
    <col min="12" max="12" width="8.7109375" style="63" customWidth="1"/>
    <col min="13" max="16384" width="9.140625" style="63"/>
  </cols>
  <sheetData>
    <row r="1" spans="1:26">
      <c r="A1" s="106" t="str">
        <f>Basic!A5</f>
        <v>Specification No.: NER/NT/W-DMS/DOM/H03/26/07845  [Rfx No. 5002005431]</v>
      </c>
      <c r="B1" s="107"/>
      <c r="C1" s="107"/>
      <c r="D1" s="107"/>
      <c r="E1" s="107"/>
      <c r="F1" s="107"/>
      <c r="G1" s="107"/>
      <c r="H1" s="107"/>
      <c r="I1" s="107"/>
      <c r="J1" s="107"/>
      <c r="K1" s="107"/>
      <c r="L1" s="108" t="str">
        <f>"Attachment-16"</f>
        <v>Attachment-16</v>
      </c>
    </row>
    <row r="2" spans="1:26" ht="11.25" customHeight="1">
      <c r="Z2" s="119" t="e">
        <f>#N/A</f>
        <v>#N/A</v>
      </c>
    </row>
    <row r="3" spans="1:26" ht="78.75" customHeight="1">
      <c r="A3" s="961" t="str">
        <f>Basic!B3</f>
        <v>Balance works of 33KV Niglok-Koyu and 33KV Napit-Koyu Lines under ARP-DMS-01B package of Comprehensive Scheme for Strengthening of T&amp;D System in Arunachal Pradesh</v>
      </c>
      <c r="B3" s="961"/>
      <c r="C3" s="961"/>
      <c r="D3" s="961"/>
      <c r="E3" s="961"/>
      <c r="F3" s="961"/>
      <c r="G3" s="961"/>
      <c r="H3" s="961"/>
      <c r="I3" s="961"/>
      <c r="J3" s="961"/>
      <c r="K3" s="961"/>
      <c r="L3" s="961"/>
    </row>
    <row r="4" spans="1:26" ht="25.5" customHeight="1">
      <c r="A4" s="924" t="s">
        <v>342</v>
      </c>
      <c r="B4" s="924"/>
      <c r="C4" s="924"/>
      <c r="D4" s="924"/>
      <c r="E4" s="924"/>
      <c r="F4" s="924"/>
      <c r="G4" s="924"/>
      <c r="H4" s="924"/>
      <c r="I4" s="924"/>
      <c r="J4" s="924"/>
      <c r="K4" s="924"/>
      <c r="L4" s="924"/>
    </row>
    <row r="5" spans="1:26">
      <c r="A5" s="94"/>
      <c r="H5" s="90"/>
      <c r="I5" s="91"/>
    </row>
    <row r="6" spans="1:26">
      <c r="A6" s="16" t="str">
        <f>'Attach 3(JV)'!A7</f>
        <v>Bidder’s Name and Address  :</v>
      </c>
      <c r="B6" s="10"/>
      <c r="C6" s="10"/>
      <c r="D6" s="10"/>
      <c r="G6" s="62" t="s">
        <v>94</v>
      </c>
      <c r="I6" s="91"/>
    </row>
    <row r="7" spans="1:26" ht="15">
      <c r="A7" s="927"/>
      <c r="B7" s="927"/>
      <c r="C7" s="927"/>
      <c r="D7" s="927"/>
      <c r="F7" s="93"/>
      <c r="G7" s="272" t="str">
        <f>Basic!B7</f>
        <v>Contracts and Materials Dept.</v>
      </c>
      <c r="I7" s="91"/>
    </row>
    <row r="8" spans="1:26" ht="15">
      <c r="A8" s="29" t="s">
        <v>82</v>
      </c>
      <c r="B8" s="421" cm="1">
        <f t="array" ref="B8:E8">'Names of Bidder'!D9:G9</f>
        <v>0</v>
      </c>
      <c r="C8" s="421">
        <v>0</v>
      </c>
      <c r="D8" s="421">
        <v>0</v>
      </c>
      <c r="E8" s="63">
        <v>0</v>
      </c>
      <c r="F8" s="120"/>
      <c r="G8" s="272" t="str">
        <f>Basic!B8</f>
        <v>Power Grid Corporation of India Limited.</v>
      </c>
      <c r="I8" s="91"/>
    </row>
    <row r="9" spans="1:26" ht="15">
      <c r="A9" s="29" t="s">
        <v>84</v>
      </c>
      <c r="B9" s="421" cm="1">
        <f t="array" ref="B9:E9">'Names of Bidder'!D10:G10</f>
        <v>0</v>
      </c>
      <c r="C9" s="421">
        <v>0</v>
      </c>
      <c r="D9" s="421">
        <v>0</v>
      </c>
      <c r="E9" s="63">
        <v>0</v>
      </c>
      <c r="F9" s="120"/>
      <c r="G9" s="272" t="str">
        <f>Basic!B9</f>
        <v>Comprehensive Scheme, Project Manager Office,</v>
      </c>
      <c r="I9" s="91"/>
    </row>
    <row r="10" spans="1:26" ht="15">
      <c r="A10" s="10"/>
      <c r="B10" s="421" cm="1">
        <f t="array" ref="B10:E10">'Names of Bidder'!D11:G11</f>
        <v>0</v>
      </c>
      <c r="C10" s="421">
        <v>0</v>
      </c>
      <c r="D10" s="421">
        <v>0</v>
      </c>
      <c r="E10" s="63">
        <v>0</v>
      </c>
      <c r="F10" s="120"/>
      <c r="G10" s="272" t="str">
        <f>Basic!B10</f>
        <v xml:space="preserve">4th-Level, Osor M. Tayeng Building, Nitivihar, </v>
      </c>
    </row>
    <row r="11" spans="1:26" ht="15">
      <c r="A11" s="94"/>
      <c r="B11" s="421" cm="1">
        <f t="array" ref="B11:E11">'Names of Bidder'!D12:G12</f>
        <v>0</v>
      </c>
      <c r="C11" s="120">
        <v>0</v>
      </c>
      <c r="D11" s="120">
        <v>0</v>
      </c>
      <c r="E11" s="63">
        <v>0</v>
      </c>
      <c r="F11" s="120"/>
      <c r="G11" s="272" t="str">
        <f>Basic!B11</f>
        <v>Itanagar (Arunachal Pradesh) – 791111.</v>
      </c>
    </row>
    <row r="12" spans="1:26">
      <c r="A12" s="94"/>
      <c r="B12" s="54"/>
      <c r="C12" s="54"/>
      <c r="D12" s="54"/>
      <c r="E12" s="54"/>
      <c r="F12" s="54"/>
    </row>
    <row r="13" spans="1:26">
      <c r="A13" s="63" t="s">
        <v>85</v>
      </c>
    </row>
    <row r="14" spans="1:26">
      <c r="A14" s="94"/>
    </row>
    <row r="15" spans="1:26" ht="39.75" customHeight="1">
      <c r="A15" s="1051" t="s">
        <v>343</v>
      </c>
      <c r="B15" s="1051"/>
      <c r="C15" s="1051"/>
      <c r="D15" s="1051"/>
      <c r="E15" s="1051"/>
      <c r="F15" s="1051"/>
      <c r="G15" s="1051"/>
      <c r="H15" s="1051"/>
      <c r="I15" s="1051"/>
      <c r="J15" s="1051"/>
      <c r="K15" s="1051"/>
      <c r="L15" s="1051"/>
    </row>
    <row r="16" spans="1:26" ht="20.100000000000001" customHeight="1">
      <c r="A16" s="121">
        <v>1</v>
      </c>
      <c r="B16" s="61" t="s">
        <v>344</v>
      </c>
    </row>
    <row r="17" spans="1:12" ht="87.75" customHeight="1">
      <c r="A17" s="55"/>
      <c r="B17" s="1103" t="s">
        <v>345</v>
      </c>
      <c r="C17" s="1103"/>
      <c r="D17" s="1103"/>
      <c r="E17" s="1103"/>
      <c r="F17" s="1103"/>
      <c r="G17" s="1103"/>
      <c r="H17" s="1103"/>
      <c r="I17" s="1103"/>
      <c r="J17" s="1103"/>
      <c r="K17" s="1103"/>
      <c r="L17" s="1103"/>
    </row>
    <row r="18" spans="1:12" ht="60.75" customHeight="1">
      <c r="A18" s="55">
        <v>1.1000000000000001</v>
      </c>
      <c r="B18" s="1060" t="s">
        <v>346</v>
      </c>
      <c r="C18" s="1051"/>
      <c r="D18" s="1051"/>
      <c r="E18" s="1051"/>
      <c r="F18" s="1051"/>
      <c r="G18" s="1051"/>
      <c r="H18" s="1060"/>
      <c r="I18" s="1060"/>
      <c r="J18" s="1060"/>
      <c r="K18" s="1060"/>
      <c r="L18" s="1060"/>
    </row>
    <row r="19" spans="1:12" ht="23.25" customHeight="1">
      <c r="A19" s="55"/>
      <c r="B19" s="691" t="str" cm="1">
        <f t="array" ref="B19:C19">'Names of Bidder'!B9:C9</f>
        <v>Name of Sole Bidder</v>
      </c>
      <c r="C19" s="175">
        <v>0</v>
      </c>
      <c r="D19" s="175"/>
      <c r="E19" s="175"/>
      <c r="F19" s="175"/>
      <c r="G19" s="174"/>
      <c r="H19" s="1104">
        <f>'Names of Bidder'!D9</f>
        <v>0</v>
      </c>
      <c r="I19" s="1088"/>
      <c r="J19" s="1088"/>
      <c r="K19" s="1088"/>
      <c r="L19" s="1088"/>
    </row>
    <row r="20" spans="1:12" ht="23.25" customHeight="1">
      <c r="A20" s="122"/>
      <c r="B20" s="1098" t="s">
        <v>347</v>
      </c>
      <c r="C20" s="1105"/>
      <c r="D20" s="1105"/>
      <c r="E20" s="1105"/>
      <c r="F20" s="1105"/>
      <c r="G20" s="1105"/>
      <c r="H20" s="1049" t="s">
        <v>348</v>
      </c>
      <c r="I20" s="1049"/>
      <c r="J20" s="1049"/>
      <c r="K20" s="1049"/>
      <c r="L20" s="1049"/>
    </row>
    <row r="21" spans="1:12" ht="33" customHeight="1">
      <c r="A21" s="122"/>
      <c r="B21" s="1098" t="s">
        <v>349</v>
      </c>
      <c r="C21" s="1098"/>
      <c r="D21" s="1098"/>
      <c r="E21" s="1098"/>
      <c r="F21" s="1098"/>
      <c r="G21" s="1098"/>
      <c r="H21" s="1049"/>
      <c r="I21" s="1049"/>
      <c r="J21" s="1049"/>
      <c r="K21" s="1049"/>
      <c r="L21" s="1049"/>
    </row>
    <row r="22" spans="1:12" ht="33" customHeight="1">
      <c r="A22" s="122"/>
      <c r="B22" s="1098" t="s">
        <v>350</v>
      </c>
      <c r="C22" s="1098"/>
      <c r="D22" s="1098"/>
      <c r="E22" s="1098"/>
      <c r="F22" s="1098"/>
      <c r="G22" s="1098"/>
      <c r="H22" s="1049"/>
      <c r="I22" s="1049"/>
      <c r="J22" s="1049"/>
      <c r="K22" s="1049"/>
      <c r="L22" s="1049"/>
    </row>
    <row r="23" spans="1:12" ht="33" customHeight="1">
      <c r="A23" s="122"/>
      <c r="B23" s="1098" t="s">
        <v>351</v>
      </c>
      <c r="C23" s="1098"/>
      <c r="D23" s="1098"/>
      <c r="E23" s="1098"/>
      <c r="F23" s="1098"/>
      <c r="G23" s="1098"/>
      <c r="H23" s="1049"/>
      <c r="I23" s="1049"/>
      <c r="J23" s="1049"/>
      <c r="K23" s="1049"/>
      <c r="L23" s="1049"/>
    </row>
    <row r="24" spans="1:12">
      <c r="A24" s="122"/>
      <c r="B24" s="123"/>
      <c r="C24" s="123"/>
      <c r="D24" s="123"/>
      <c r="E24" s="123"/>
      <c r="F24" s="123"/>
      <c r="G24" s="123"/>
      <c r="H24" s="61"/>
      <c r="I24" s="61"/>
      <c r="J24" s="61"/>
      <c r="K24" s="61"/>
      <c r="L24" s="61"/>
    </row>
    <row r="25" spans="1:12" ht="24" customHeight="1">
      <c r="A25" s="55">
        <v>1.2</v>
      </c>
      <c r="B25" s="1051" t="s">
        <v>185</v>
      </c>
      <c r="C25" s="1051"/>
      <c r="D25" s="1051"/>
      <c r="E25" s="1051"/>
      <c r="F25" s="1051"/>
      <c r="G25" s="1051"/>
      <c r="H25" s="1051"/>
      <c r="I25" s="1051"/>
      <c r="J25" s="1051"/>
      <c r="K25" s="1051"/>
      <c r="L25" s="1051"/>
    </row>
    <row r="26" spans="1:12">
      <c r="A26" s="124" t="s">
        <v>32</v>
      </c>
      <c r="B26" s="63" t="s">
        <v>352</v>
      </c>
      <c r="D26" s="94"/>
      <c r="E26" s="94"/>
    </row>
    <row r="27" spans="1:12">
      <c r="A27" s="122"/>
      <c r="B27" s="1088" t="s">
        <v>353</v>
      </c>
      <c r="C27" s="1088"/>
      <c r="D27" s="1049"/>
      <c r="E27" s="1049"/>
      <c r="F27" s="1049"/>
      <c r="G27" s="1049"/>
      <c r="H27" s="1049"/>
      <c r="I27" s="1049"/>
      <c r="J27" s="1049"/>
      <c r="K27" s="1049"/>
      <c r="L27" s="1049"/>
    </row>
    <row r="28" spans="1:12" ht="18.95" customHeight="1">
      <c r="A28" s="122"/>
      <c r="B28" s="1099" t="s">
        <v>354</v>
      </c>
      <c r="C28" s="1100"/>
      <c r="D28" s="1101"/>
      <c r="E28" s="1101"/>
      <c r="F28" s="1101"/>
      <c r="G28" s="1101"/>
      <c r="H28" s="1101"/>
      <c r="I28" s="1101"/>
      <c r="J28" s="1101"/>
      <c r="K28" s="1101"/>
      <c r="L28" s="1101"/>
    </row>
    <row r="29" spans="1:12" ht="18.95" customHeight="1">
      <c r="A29" s="122"/>
      <c r="B29" s="125"/>
      <c r="C29" s="126"/>
      <c r="D29" s="1102"/>
      <c r="E29" s="1102"/>
      <c r="F29" s="1102"/>
      <c r="G29" s="1102"/>
      <c r="H29" s="1102"/>
      <c r="I29" s="1102"/>
      <c r="J29" s="1102"/>
      <c r="K29" s="1102"/>
      <c r="L29" s="1102"/>
    </row>
    <row r="30" spans="1:12" ht="18.95" customHeight="1">
      <c r="A30" s="122"/>
      <c r="B30" s="125"/>
      <c r="C30" s="126"/>
      <c r="D30" s="1102"/>
      <c r="E30" s="1102"/>
      <c r="F30" s="1102"/>
      <c r="G30" s="1102"/>
      <c r="H30" s="1102"/>
      <c r="I30" s="1102"/>
      <c r="J30" s="1102"/>
      <c r="K30" s="1102"/>
      <c r="L30" s="1102"/>
    </row>
    <row r="31" spans="1:12" ht="18.95" customHeight="1">
      <c r="A31" s="122"/>
      <c r="B31" s="127"/>
      <c r="C31" s="128"/>
      <c r="D31" s="1097"/>
      <c r="E31" s="1097"/>
      <c r="F31" s="1097"/>
      <c r="G31" s="1097"/>
      <c r="H31" s="1097"/>
      <c r="I31" s="1097"/>
      <c r="J31" s="1097"/>
      <c r="K31" s="1097"/>
      <c r="L31" s="1097"/>
    </row>
    <row r="32" spans="1:12" ht="18.95" customHeight="1">
      <c r="A32" s="122"/>
      <c r="B32" s="1088" t="s">
        <v>151</v>
      </c>
      <c r="C32" s="1088"/>
      <c r="D32" s="1049"/>
      <c r="E32" s="1049"/>
      <c r="F32" s="1049"/>
      <c r="G32" s="1049"/>
      <c r="H32" s="1049"/>
      <c r="I32" s="1049"/>
      <c r="J32" s="1049"/>
      <c r="K32" s="1049"/>
      <c r="L32" s="1049"/>
    </row>
    <row r="33" spans="1:12" ht="18.95" customHeight="1">
      <c r="A33" s="122"/>
      <c r="B33" s="1088" t="s">
        <v>355</v>
      </c>
      <c r="C33" s="1088"/>
      <c r="D33" s="1049"/>
      <c r="E33" s="1049"/>
      <c r="F33" s="1049"/>
      <c r="G33" s="1049"/>
      <c r="H33" s="1049"/>
      <c r="I33" s="1049"/>
      <c r="J33" s="1049"/>
      <c r="K33" s="1049"/>
      <c r="L33" s="1049"/>
    </row>
    <row r="34" spans="1:12" ht="18.95" customHeight="1">
      <c r="A34" s="122"/>
      <c r="B34" s="1088" t="s">
        <v>356</v>
      </c>
      <c r="C34" s="1088"/>
      <c r="D34" s="1049"/>
      <c r="E34" s="1049"/>
      <c r="F34" s="1049"/>
      <c r="G34" s="1049"/>
      <c r="H34" s="1049"/>
      <c r="I34" s="1049"/>
      <c r="J34" s="1049"/>
      <c r="K34" s="1049"/>
      <c r="L34" s="1049"/>
    </row>
    <row r="35" spans="1:12" ht="18.95" customHeight="1">
      <c r="A35" s="122"/>
      <c r="B35" s="1088" t="s">
        <v>357</v>
      </c>
      <c r="C35" s="1088"/>
      <c r="D35" s="1049"/>
      <c r="E35" s="1049"/>
      <c r="F35" s="1049"/>
      <c r="G35" s="1049"/>
      <c r="H35" s="1049"/>
      <c r="I35" s="1049"/>
      <c r="J35" s="1049"/>
      <c r="K35" s="1049"/>
      <c r="L35" s="1049"/>
    </row>
    <row r="36" spans="1:12">
      <c r="A36" s="122"/>
      <c r="B36" s="129"/>
      <c r="C36" s="129"/>
      <c r="D36" s="56"/>
      <c r="E36" s="56"/>
      <c r="F36" s="56"/>
      <c r="G36" s="56"/>
      <c r="H36" s="56"/>
      <c r="I36" s="56"/>
      <c r="J36" s="56"/>
      <c r="K36" s="56"/>
      <c r="L36" s="56"/>
    </row>
    <row r="37" spans="1:12" ht="61.5" customHeight="1">
      <c r="A37" s="124" t="s">
        <v>34</v>
      </c>
      <c r="B37" s="1051" t="s">
        <v>358</v>
      </c>
      <c r="C37" s="1051"/>
      <c r="D37" s="1051"/>
      <c r="E37" s="1051"/>
      <c r="F37" s="1051"/>
      <c r="G37" s="1051"/>
      <c r="H37" s="1051"/>
      <c r="I37" s="1051"/>
      <c r="J37" s="1051"/>
      <c r="K37" s="1051"/>
      <c r="L37" s="1051"/>
    </row>
    <row r="38" spans="1:12" ht="33.75" customHeight="1">
      <c r="A38" s="122"/>
      <c r="B38" s="1107" t="s">
        <v>199</v>
      </c>
      <c r="C38" s="1112"/>
      <c r="D38" s="1107" t="s">
        <v>359</v>
      </c>
      <c r="E38" s="1108"/>
      <c r="F38" s="1108"/>
      <c r="G38" s="1112"/>
      <c r="H38" s="1107" t="s">
        <v>360</v>
      </c>
      <c r="I38" s="1112"/>
      <c r="J38" s="1107" t="s">
        <v>361</v>
      </c>
      <c r="K38" s="1108"/>
      <c r="L38" s="1108"/>
    </row>
    <row r="39" spans="1:12" ht="18.95" customHeight="1">
      <c r="A39" s="122"/>
      <c r="B39" s="1109"/>
      <c r="C39" s="1110"/>
      <c r="D39" s="1109"/>
      <c r="E39" s="1111"/>
      <c r="F39" s="1111"/>
      <c r="G39" s="1110"/>
      <c r="H39" s="1109"/>
      <c r="I39" s="1110"/>
      <c r="J39" s="1109"/>
      <c r="K39" s="1111"/>
      <c r="L39" s="1110"/>
    </row>
    <row r="40" spans="1:12" ht="18.95" customHeight="1">
      <c r="A40" s="122"/>
      <c r="B40" s="1109"/>
      <c r="C40" s="1110"/>
      <c r="D40" s="67"/>
      <c r="E40" s="175"/>
      <c r="F40" s="175"/>
      <c r="G40" s="174"/>
      <c r="H40" s="1109"/>
      <c r="I40" s="1110"/>
      <c r="J40" s="1109"/>
      <c r="K40" s="1111"/>
      <c r="L40" s="1110"/>
    </row>
    <row r="41" spans="1:12" ht="18.95" customHeight="1">
      <c r="A41" s="122"/>
      <c r="B41" s="1109"/>
      <c r="C41" s="1110"/>
      <c r="D41" s="1109"/>
      <c r="E41" s="1111"/>
      <c r="F41" s="1111"/>
      <c r="G41" s="1110"/>
      <c r="H41" s="1109"/>
      <c r="I41" s="1110"/>
      <c r="J41" s="1109"/>
      <c r="K41" s="1111"/>
      <c r="L41" s="1110"/>
    </row>
    <row r="42" spans="1:12" ht="18.95" customHeight="1">
      <c r="A42" s="122"/>
      <c r="B42" s="1109"/>
      <c r="C42" s="1110"/>
      <c r="D42" s="1109"/>
      <c r="E42" s="1111"/>
      <c r="F42" s="1111"/>
      <c r="G42" s="1110"/>
      <c r="H42" s="1109"/>
      <c r="I42" s="1110"/>
      <c r="J42" s="1109"/>
      <c r="K42" s="1111"/>
      <c r="L42" s="1110"/>
    </row>
    <row r="43" spans="1:12" ht="18.95" customHeight="1">
      <c r="A43" s="122"/>
      <c r="B43" s="1109"/>
      <c r="C43" s="1110"/>
      <c r="D43" s="1109"/>
      <c r="E43" s="1111"/>
      <c r="F43" s="1111"/>
      <c r="G43" s="1110"/>
      <c r="H43" s="1109"/>
      <c r="I43" s="1110"/>
      <c r="J43" s="1109"/>
      <c r="K43" s="1111"/>
      <c r="L43" s="1110"/>
    </row>
    <row r="44" spans="1:12" ht="18.95" customHeight="1">
      <c r="A44" s="122"/>
      <c r="B44" s="1109"/>
      <c r="C44" s="1110"/>
      <c r="D44" s="1109"/>
      <c r="E44" s="1111"/>
      <c r="F44" s="1111"/>
      <c r="G44" s="1110"/>
      <c r="H44" s="1109"/>
      <c r="I44" s="1110"/>
      <c r="J44" s="1109"/>
      <c r="K44" s="1111"/>
      <c r="L44" s="1110"/>
    </row>
    <row r="45" spans="1:12" ht="18.95" customHeight="1">
      <c r="A45" s="122"/>
      <c r="B45" s="1109"/>
      <c r="C45" s="1110"/>
      <c r="D45" s="1109"/>
      <c r="E45" s="1111"/>
      <c r="F45" s="1111"/>
      <c r="G45" s="1110"/>
      <c r="H45" s="1109"/>
      <c r="I45" s="1110"/>
      <c r="J45" s="1109"/>
      <c r="K45" s="1111"/>
      <c r="L45" s="1110"/>
    </row>
    <row r="46" spans="1:12" ht="18.95" customHeight="1">
      <c r="A46" s="122"/>
      <c r="B46" s="1109"/>
      <c r="C46" s="1110"/>
      <c r="D46" s="1109"/>
      <c r="E46" s="1111"/>
      <c r="F46" s="1111"/>
      <c r="G46" s="1110"/>
      <c r="H46" s="1109"/>
      <c r="I46" s="1110"/>
      <c r="J46" s="1109"/>
      <c r="K46" s="1111"/>
      <c r="L46" s="1110"/>
    </row>
    <row r="47" spans="1:12" ht="16.5" hidden="1" customHeight="1">
      <c r="A47" s="121">
        <v>2</v>
      </c>
      <c r="B47" s="46" t="s">
        <v>362</v>
      </c>
    </row>
    <row r="48" spans="1:12" ht="61.5" hidden="1" customHeight="1">
      <c r="B48" s="1051" t="s">
        <v>363</v>
      </c>
      <c r="C48" s="1051"/>
      <c r="D48" s="1051"/>
      <c r="E48" s="1051"/>
      <c r="F48" s="1051"/>
      <c r="G48" s="1051"/>
      <c r="H48" s="1051"/>
      <c r="I48" s="1051"/>
      <c r="J48" s="1051"/>
      <c r="K48" s="1051"/>
      <c r="L48" s="1051"/>
    </row>
    <row r="49" spans="1:12" ht="37.5" hidden="1" customHeight="1">
      <c r="A49" s="55">
        <v>2.1</v>
      </c>
      <c r="B49" s="1051" t="s">
        <v>364</v>
      </c>
      <c r="C49" s="1051"/>
      <c r="D49" s="1051"/>
      <c r="E49" s="1051"/>
      <c r="F49" s="1051"/>
      <c r="G49" s="1051"/>
      <c r="H49" s="1051"/>
      <c r="I49" s="1051"/>
      <c r="J49" s="1051"/>
      <c r="K49" s="1051"/>
      <c r="L49" s="1051"/>
    </row>
    <row r="50" spans="1:12" ht="53.25" hidden="1" customHeight="1">
      <c r="A50" s="122"/>
      <c r="B50" s="50" t="s">
        <v>365</v>
      </c>
      <c r="C50" s="1106" t="s">
        <v>366</v>
      </c>
      <c r="D50" s="1106"/>
      <c r="E50" s="1106"/>
      <c r="F50" s="1106"/>
      <c r="G50" s="1106" t="s">
        <v>367</v>
      </c>
      <c r="H50" s="1106"/>
      <c r="I50" s="1106" t="s">
        <v>368</v>
      </c>
      <c r="J50" s="1106"/>
      <c r="K50" s="1106" t="s">
        <v>369</v>
      </c>
      <c r="L50" s="1106"/>
    </row>
    <row r="51" spans="1:12" ht="48" hidden="1" customHeight="1">
      <c r="A51" s="122"/>
      <c r="B51" s="50">
        <v>1</v>
      </c>
      <c r="C51" s="1049"/>
      <c r="D51" s="1049"/>
      <c r="E51" s="1049"/>
      <c r="F51" s="1049"/>
      <c r="G51" s="1113"/>
      <c r="H51" s="1113"/>
      <c r="I51" s="1113"/>
      <c r="J51" s="1113"/>
      <c r="K51" s="1114"/>
      <c r="L51" s="1114"/>
    </row>
    <row r="52" spans="1:12" ht="45.75" hidden="1" customHeight="1">
      <c r="A52" s="122"/>
      <c r="B52" s="50">
        <v>2</v>
      </c>
      <c r="C52" s="1049"/>
      <c r="D52" s="1049"/>
      <c r="E52" s="1049"/>
      <c r="F52" s="1049"/>
      <c r="G52" s="1113"/>
      <c r="H52" s="1113"/>
      <c r="I52" s="1113"/>
      <c r="J52" s="1113"/>
      <c r="K52" s="1114"/>
      <c r="L52" s="1114"/>
    </row>
    <row r="53" spans="1:12" ht="42.75" hidden="1" customHeight="1">
      <c r="A53" s="122"/>
      <c r="B53" s="50">
        <v>3</v>
      </c>
      <c r="C53" s="1049"/>
      <c r="D53" s="1049"/>
      <c r="E53" s="1049"/>
      <c r="F53" s="1049"/>
      <c r="G53" s="1113"/>
      <c r="H53" s="1113"/>
      <c r="I53" s="1113"/>
      <c r="J53" s="1113"/>
      <c r="K53" s="1114"/>
      <c r="L53" s="1114"/>
    </row>
    <row r="54" spans="1:12" ht="51" hidden="1" customHeight="1">
      <c r="A54" s="122"/>
      <c r="B54" s="50">
        <v>4</v>
      </c>
      <c r="C54" s="1049"/>
      <c r="D54" s="1049"/>
      <c r="E54" s="1049"/>
      <c r="F54" s="1049"/>
      <c r="G54" s="1113"/>
      <c r="H54" s="1113"/>
      <c r="I54" s="1113"/>
      <c r="J54" s="1113"/>
      <c r="K54" s="1114"/>
      <c r="L54" s="1114"/>
    </row>
    <row r="55" spans="1:12" ht="40.5" hidden="1" customHeight="1">
      <c r="A55" s="122"/>
      <c r="B55" s="50">
        <v>5</v>
      </c>
      <c r="C55" s="1049"/>
      <c r="D55" s="1049"/>
      <c r="E55" s="1049"/>
      <c r="F55" s="1049"/>
      <c r="G55" s="1113"/>
      <c r="H55" s="1113"/>
      <c r="I55" s="1113"/>
      <c r="J55" s="1113"/>
      <c r="K55" s="1114"/>
      <c r="L55" s="1114"/>
    </row>
    <row r="56" spans="1:12" ht="19.5" hidden="1" customHeight="1">
      <c r="A56" s="121">
        <v>3</v>
      </c>
      <c r="B56" s="1119" t="s">
        <v>370</v>
      </c>
      <c r="C56" s="1119"/>
      <c r="D56" s="1119"/>
      <c r="E56" s="1119"/>
      <c r="F56" s="1119"/>
      <c r="G56" s="1119"/>
      <c r="H56" s="1119"/>
      <c r="I56" s="1119"/>
      <c r="J56" s="1119"/>
      <c r="K56" s="1119"/>
      <c r="L56" s="1119"/>
    </row>
    <row r="57" spans="1:12" ht="53.25" hidden="1" customHeight="1">
      <c r="A57" s="55"/>
      <c r="B57" s="1120" t="s">
        <v>371</v>
      </c>
      <c r="C57" s="1120"/>
      <c r="D57" s="1120"/>
      <c r="E57" s="1120"/>
      <c r="F57" s="1120"/>
      <c r="G57" s="1120"/>
      <c r="H57" s="1120"/>
      <c r="I57" s="1120"/>
      <c r="J57" s="1120"/>
      <c r="K57" s="1120"/>
      <c r="L57" s="1120"/>
    </row>
    <row r="58" spans="1:12" ht="26.25" hidden="1" customHeight="1">
      <c r="A58" s="55">
        <v>3.1</v>
      </c>
      <c r="B58" s="1051" t="s">
        <v>372</v>
      </c>
      <c r="C58" s="1051"/>
      <c r="D58" s="1051"/>
      <c r="E58" s="1051"/>
      <c r="F58" s="1051"/>
      <c r="G58" s="1051"/>
      <c r="H58" s="1051"/>
      <c r="I58" s="1051"/>
      <c r="J58" s="1051"/>
      <c r="K58" s="1051"/>
      <c r="L58" s="1051"/>
    </row>
    <row r="59" spans="1:12" ht="34.5" hidden="1" customHeight="1">
      <c r="A59" s="122"/>
      <c r="B59" s="1107" t="s">
        <v>365</v>
      </c>
      <c r="C59" s="1108"/>
      <c r="D59" s="1112"/>
      <c r="E59" s="1107" t="s">
        <v>373</v>
      </c>
      <c r="F59" s="1108"/>
      <c r="G59" s="1108"/>
      <c r="H59" s="1112"/>
      <c r="I59" s="1116" t="s">
        <v>374</v>
      </c>
      <c r="J59" s="1116"/>
      <c r="K59" s="1116"/>
      <c r="L59" s="1116"/>
    </row>
    <row r="60" spans="1:12" ht="24.95" hidden="1" customHeight="1">
      <c r="A60" s="122"/>
      <c r="B60" s="1109">
        <v>1</v>
      </c>
      <c r="C60" s="1111"/>
      <c r="D60" s="1110"/>
      <c r="E60" s="1113"/>
      <c r="F60" s="1113"/>
      <c r="G60" s="1113"/>
      <c r="H60" s="1113"/>
      <c r="I60" s="1113"/>
      <c r="J60" s="1113"/>
      <c r="K60" s="1113"/>
      <c r="L60" s="1113"/>
    </row>
    <row r="61" spans="1:12" ht="24.95" hidden="1" customHeight="1">
      <c r="A61" s="122"/>
      <c r="B61" s="1109">
        <v>2</v>
      </c>
      <c r="C61" s="1111"/>
      <c r="D61" s="1110"/>
      <c r="E61" s="1113"/>
      <c r="F61" s="1113"/>
      <c r="G61" s="1113"/>
      <c r="H61" s="1113"/>
      <c r="I61" s="1113"/>
      <c r="J61" s="1113"/>
      <c r="K61" s="1113"/>
      <c r="L61" s="1113"/>
    </row>
    <row r="62" spans="1:12" ht="24.95" hidden="1" customHeight="1">
      <c r="A62" s="122"/>
      <c r="B62" s="1109">
        <v>3</v>
      </c>
      <c r="C62" s="1111"/>
      <c r="D62" s="1110"/>
      <c r="E62" s="1113"/>
      <c r="F62" s="1113"/>
      <c r="G62" s="1113"/>
      <c r="H62" s="1113"/>
      <c r="I62" s="1113"/>
      <c r="J62" s="1113"/>
      <c r="K62" s="1113"/>
      <c r="L62" s="1113"/>
    </row>
    <row r="63" spans="1:12" ht="24.95" hidden="1" customHeight="1">
      <c r="A63" s="122"/>
      <c r="B63" s="1109">
        <v>4</v>
      </c>
      <c r="C63" s="1111"/>
      <c r="D63" s="1110"/>
      <c r="E63" s="1113"/>
      <c r="F63" s="1113"/>
      <c r="G63" s="1113"/>
      <c r="H63" s="1113"/>
      <c r="I63" s="1113"/>
      <c r="J63" s="1113"/>
      <c r="K63" s="1113"/>
      <c r="L63" s="1113"/>
    </row>
    <row r="64" spans="1:12" ht="24.95" hidden="1" customHeight="1">
      <c r="A64" s="122"/>
      <c r="B64" s="1109">
        <v>5</v>
      </c>
      <c r="C64" s="1111"/>
      <c r="D64" s="1110"/>
      <c r="E64" s="1113"/>
      <c r="F64" s="1113"/>
      <c r="G64" s="1113"/>
      <c r="H64" s="1113"/>
      <c r="I64" s="1113"/>
      <c r="J64" s="1113"/>
      <c r="K64" s="1113"/>
      <c r="L64" s="1113"/>
    </row>
    <row r="65" spans="1:12" ht="24.95" hidden="1" customHeight="1">
      <c r="A65" s="122"/>
      <c r="B65" s="1109">
        <v>6</v>
      </c>
      <c r="C65" s="1111"/>
      <c r="D65" s="1110"/>
      <c r="E65" s="1113"/>
      <c r="F65" s="1113"/>
      <c r="G65" s="1113"/>
      <c r="H65" s="1113"/>
      <c r="I65" s="1113"/>
      <c r="J65" s="1113"/>
      <c r="K65" s="1113"/>
      <c r="L65" s="1113"/>
    </row>
    <row r="66" spans="1:12">
      <c r="A66" s="121">
        <v>4</v>
      </c>
      <c r="B66" s="46" t="s">
        <v>375</v>
      </c>
      <c r="D66" s="56"/>
      <c r="E66" s="56"/>
      <c r="F66" s="56"/>
    </row>
    <row r="67" spans="1:12" ht="18" customHeight="1">
      <c r="A67" s="55">
        <v>4.0999999999999996</v>
      </c>
      <c r="B67" s="1115" t="s">
        <v>376</v>
      </c>
      <c r="C67" s="1115"/>
      <c r="D67" s="1115"/>
      <c r="E67" s="1115"/>
      <c r="F67" s="1115"/>
      <c r="G67" s="1115"/>
      <c r="H67" s="1115"/>
      <c r="I67" s="1115"/>
      <c r="J67" s="1115"/>
      <c r="K67" s="1115"/>
      <c r="L67" s="1115"/>
    </row>
    <row r="68" spans="1:12" ht="61.5" customHeight="1">
      <c r="A68" s="122"/>
      <c r="B68" s="1051" t="s">
        <v>377</v>
      </c>
      <c r="C68" s="1051"/>
      <c r="D68" s="1051"/>
      <c r="E68" s="1051"/>
      <c r="F68" s="1051"/>
      <c r="G68" s="1051"/>
      <c r="H68" s="1051"/>
      <c r="I68" s="1051"/>
      <c r="J68" s="1051"/>
      <c r="K68" s="1051"/>
      <c r="L68" s="1051"/>
    </row>
    <row r="69" spans="1:12">
      <c r="A69" s="122"/>
      <c r="B69" s="1116" t="s">
        <v>378</v>
      </c>
      <c r="C69" s="1116"/>
      <c r="D69" s="1116"/>
      <c r="E69" s="1107" t="s">
        <v>379</v>
      </c>
      <c r="F69" s="1108"/>
      <c r="G69" s="1108"/>
      <c r="H69" s="1112"/>
      <c r="I69" s="1116" t="s">
        <v>380</v>
      </c>
      <c r="J69" s="1116"/>
      <c r="K69" s="1116"/>
      <c r="L69" s="1116"/>
    </row>
    <row r="70" spans="1:12" ht="24.95" customHeight="1">
      <c r="A70" s="122"/>
      <c r="B70" s="1049"/>
      <c r="C70" s="1049"/>
      <c r="D70" s="1049"/>
      <c r="E70" s="1113"/>
      <c r="F70" s="1113"/>
      <c r="G70" s="1113"/>
      <c r="H70" s="1113"/>
      <c r="I70" s="1113"/>
      <c r="J70" s="1113"/>
      <c r="K70" s="1113"/>
      <c r="L70" s="1113"/>
    </row>
    <row r="71" spans="1:12" ht="24.95" customHeight="1">
      <c r="A71" s="122"/>
      <c r="B71" s="1049"/>
      <c r="C71" s="1049"/>
      <c r="D71" s="1049"/>
      <c r="E71" s="1113"/>
      <c r="F71" s="1113"/>
      <c r="G71" s="1113"/>
      <c r="H71" s="1113"/>
      <c r="I71" s="1113"/>
      <c r="J71" s="1113"/>
      <c r="K71" s="1113"/>
      <c r="L71" s="1113"/>
    </row>
    <row r="72" spans="1:12" ht="24.95" customHeight="1">
      <c r="A72" s="122"/>
      <c r="B72" s="1049"/>
      <c r="C72" s="1049"/>
      <c r="D72" s="1049"/>
      <c r="E72" s="1113"/>
      <c r="F72" s="1113"/>
      <c r="G72" s="1113"/>
      <c r="H72" s="1113"/>
      <c r="I72" s="1113"/>
      <c r="J72" s="1113"/>
      <c r="K72" s="1113"/>
      <c r="L72" s="1113"/>
    </row>
    <row r="73" spans="1:12" ht="24.95" customHeight="1">
      <c r="A73" s="122"/>
      <c r="B73" s="1049"/>
      <c r="C73" s="1049"/>
      <c r="D73" s="1049"/>
      <c r="E73" s="1113"/>
      <c r="F73" s="1113"/>
      <c r="G73" s="1113"/>
      <c r="H73" s="1113"/>
      <c r="I73" s="1113"/>
      <c r="J73" s="1113"/>
      <c r="K73" s="1113"/>
      <c r="L73" s="1113"/>
    </row>
    <row r="74" spans="1:12" ht="24.95" customHeight="1">
      <c r="A74" s="122"/>
      <c r="B74" s="1049"/>
      <c r="C74" s="1049"/>
      <c r="D74" s="1049"/>
      <c r="E74" s="1113"/>
      <c r="F74" s="1113"/>
      <c r="G74" s="1113"/>
      <c r="H74" s="1113"/>
      <c r="I74" s="1113"/>
      <c r="J74" s="1113"/>
      <c r="K74" s="1113"/>
      <c r="L74" s="1113"/>
    </row>
    <row r="75" spans="1:12" ht="24.95" customHeight="1">
      <c r="A75" s="122"/>
      <c r="B75" s="1049"/>
      <c r="C75" s="1049"/>
      <c r="D75" s="1049"/>
      <c r="E75" s="1113"/>
      <c r="F75" s="1113"/>
      <c r="G75" s="1113"/>
      <c r="H75" s="1113"/>
      <c r="I75" s="1113"/>
      <c r="J75" s="1113"/>
      <c r="K75" s="1113"/>
      <c r="L75" s="1113"/>
    </row>
    <row r="76" spans="1:12">
      <c r="A76" s="55">
        <v>4.2</v>
      </c>
      <c r="B76" s="94" t="s">
        <v>381</v>
      </c>
      <c r="C76" s="57"/>
      <c r="D76" s="57"/>
      <c r="E76" s="57"/>
      <c r="F76" s="57"/>
    </row>
    <row r="77" spans="1:12">
      <c r="A77" s="94"/>
      <c r="B77" s="94"/>
      <c r="C77" s="57"/>
      <c r="D77" s="57"/>
      <c r="E77" s="57"/>
      <c r="F77" s="57"/>
      <c r="K77" s="130" t="s">
        <v>382</v>
      </c>
      <c r="L77" s="133"/>
    </row>
    <row r="78" spans="1:12">
      <c r="A78" s="94"/>
      <c r="B78" s="131" t="s">
        <v>383</v>
      </c>
      <c r="C78" s="1106" t="s">
        <v>384</v>
      </c>
      <c r="D78" s="1106"/>
      <c r="E78" s="1106"/>
      <c r="F78" s="1106"/>
      <c r="G78" s="1106"/>
      <c r="H78" s="1109" t="s">
        <v>385</v>
      </c>
      <c r="I78" s="1111"/>
      <c r="J78" s="1111"/>
      <c r="K78" s="1111"/>
      <c r="L78" s="1110"/>
    </row>
    <row r="79" spans="1:12" ht="39.75" customHeight="1">
      <c r="A79" s="61"/>
      <c r="B79" s="113"/>
      <c r="C79" s="132" t="s">
        <v>386</v>
      </c>
      <c r="D79" s="132" t="s">
        <v>387</v>
      </c>
      <c r="E79" s="132" t="s">
        <v>388</v>
      </c>
      <c r="F79" s="132" t="s">
        <v>389</v>
      </c>
      <c r="G79" s="132" t="s">
        <v>390</v>
      </c>
      <c r="H79" s="132" t="s">
        <v>391</v>
      </c>
      <c r="I79" s="132" t="s">
        <v>392</v>
      </c>
      <c r="J79" s="132" t="s">
        <v>393</v>
      </c>
      <c r="K79" s="132" t="s">
        <v>394</v>
      </c>
      <c r="L79" s="132" t="s">
        <v>395</v>
      </c>
    </row>
    <row r="80" spans="1:12" ht="20.100000000000001" customHeight="1">
      <c r="A80" s="94"/>
      <c r="B80" s="113" t="s">
        <v>396</v>
      </c>
      <c r="C80" s="114"/>
      <c r="D80" s="114"/>
      <c r="E80" s="114"/>
      <c r="F80" s="114"/>
      <c r="G80" s="114"/>
      <c r="H80" s="114"/>
      <c r="I80" s="114"/>
      <c r="J80" s="114"/>
      <c r="K80" s="114"/>
      <c r="L80" s="114"/>
    </row>
    <row r="81" spans="1:12" ht="20.100000000000001" customHeight="1">
      <c r="A81" s="94"/>
      <c r="B81" s="113" t="s">
        <v>397</v>
      </c>
      <c r="C81" s="114"/>
      <c r="D81" s="114"/>
      <c r="E81" s="114"/>
      <c r="F81" s="114"/>
      <c r="G81" s="114"/>
      <c r="H81" s="114"/>
      <c r="I81" s="114"/>
      <c r="J81" s="114"/>
      <c r="K81" s="114"/>
      <c r="L81" s="114"/>
    </row>
    <row r="82" spans="1:12" ht="20.100000000000001" customHeight="1">
      <c r="A82" s="94"/>
      <c r="B82" s="113" t="s">
        <v>398</v>
      </c>
      <c r="C82" s="114"/>
      <c r="D82" s="114"/>
      <c r="E82" s="114"/>
      <c r="F82" s="114"/>
      <c r="G82" s="114"/>
      <c r="H82" s="114"/>
      <c r="I82" s="114"/>
      <c r="J82" s="114"/>
      <c r="K82" s="114"/>
      <c r="L82" s="114"/>
    </row>
    <row r="83" spans="1:12" s="61" customFormat="1" ht="33" customHeight="1">
      <c r="A83" s="94"/>
      <c r="B83" s="113" t="s">
        <v>399</v>
      </c>
      <c r="C83" s="114"/>
      <c r="D83" s="114"/>
      <c r="E83" s="114"/>
      <c r="F83" s="114"/>
      <c r="G83" s="114"/>
      <c r="H83" s="114"/>
      <c r="I83" s="114"/>
      <c r="J83" s="114"/>
      <c r="K83" s="114"/>
      <c r="L83" s="114"/>
    </row>
    <row r="84" spans="1:12" ht="22.9" customHeight="1">
      <c r="A84" s="94"/>
      <c r="B84" s="113" t="s">
        <v>400</v>
      </c>
      <c r="C84" s="114"/>
      <c r="D84" s="114"/>
      <c r="E84" s="114"/>
      <c r="F84" s="114"/>
      <c r="G84" s="114"/>
      <c r="H84" s="114"/>
      <c r="I84" s="114"/>
      <c r="J84" s="114"/>
      <c r="K84" s="114"/>
      <c r="L84" s="114"/>
    </row>
    <row r="85" spans="1:12" ht="22.9" customHeight="1">
      <c r="A85" s="94"/>
      <c r="B85" s="113" t="s">
        <v>401</v>
      </c>
      <c r="C85" s="114"/>
      <c r="D85" s="114"/>
      <c r="E85" s="114"/>
      <c r="F85" s="114"/>
      <c r="G85" s="114"/>
      <c r="H85" s="114"/>
      <c r="I85" s="114"/>
      <c r="J85" s="114"/>
      <c r="K85" s="114"/>
      <c r="L85" s="114"/>
    </row>
    <row r="86" spans="1:12">
      <c r="A86" s="94"/>
      <c r="B86" s="94"/>
      <c r="C86" s="57"/>
      <c r="D86" s="57"/>
      <c r="E86" s="57"/>
      <c r="F86" s="57"/>
    </row>
    <row r="87" spans="1:12">
      <c r="A87" s="55">
        <v>4.3</v>
      </c>
      <c r="B87" s="1117" t="s">
        <v>402</v>
      </c>
      <c r="C87" s="1117"/>
      <c r="D87" s="1117"/>
      <c r="E87" s="1117"/>
      <c r="F87" s="1117"/>
      <c r="G87" s="1118"/>
      <c r="H87" s="1118"/>
      <c r="I87" s="1118"/>
      <c r="J87" s="1118"/>
      <c r="K87" s="1118"/>
      <c r="L87" s="1118"/>
    </row>
    <row r="88" spans="1:12">
      <c r="A88" s="55"/>
      <c r="B88" s="46"/>
      <c r="C88" s="46"/>
      <c r="D88" s="46"/>
      <c r="E88" s="46"/>
      <c r="F88" s="46"/>
      <c r="G88" s="46"/>
      <c r="H88" s="46"/>
      <c r="I88" s="46"/>
      <c r="J88" s="46"/>
      <c r="K88" s="46"/>
      <c r="L88" s="46"/>
    </row>
    <row r="89" spans="1:12">
      <c r="A89" s="46" t="s">
        <v>70</v>
      </c>
      <c r="B89" s="58" t="str">
        <f>'Names of Bidder'!D32</f>
        <v>dd-yy-mmmm</v>
      </c>
      <c r="G89" s="48" t="s">
        <v>87</v>
      </c>
      <c r="H89" s="59" cm="1">
        <f t="array" ref="H89:K89">'Names of Bidder'!D29:G29</f>
        <v>0</v>
      </c>
      <c r="I89" s="57">
        <v>0</v>
      </c>
      <c r="J89" s="57">
        <v>0</v>
      </c>
      <c r="K89" s="57">
        <v>0</v>
      </c>
      <c r="L89" s="57"/>
    </row>
    <row r="90" spans="1:12" ht="32.25" customHeight="1">
      <c r="A90" s="46" t="s">
        <v>72</v>
      </c>
      <c r="B90" s="58">
        <f>'Names of Bidder'!D33</f>
        <v>0</v>
      </c>
      <c r="G90" s="48" t="s">
        <v>88</v>
      </c>
      <c r="H90" s="59" cm="1">
        <f t="array" ref="H90:K90">'Names of Bidder'!D30:G30</f>
        <v>0</v>
      </c>
      <c r="I90" s="57">
        <v>0</v>
      </c>
      <c r="J90" s="57">
        <v>0</v>
      </c>
      <c r="K90" s="57">
        <v>0</v>
      </c>
      <c r="L90" s="57"/>
    </row>
    <row r="91" spans="1:12" ht="20.100000000000001" customHeight="1">
      <c r="G91" s="48"/>
    </row>
    <row r="92" spans="1:12" ht="24" customHeight="1"/>
    <row r="93" spans="1:12" ht="24" customHeight="1"/>
    <row r="94" spans="1:12" ht="24" customHeight="1"/>
    <row r="95" spans="1:12" ht="24" customHeight="1"/>
    <row r="98" ht="48" customHeight="1"/>
    <row r="99" ht="15.95" customHeight="1"/>
    <row r="100" ht="20.100000000000001" customHeight="1"/>
    <row r="101" ht="15.95"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15.95" customHeight="1"/>
    <row r="109" ht="20.100000000000001" customHeight="1"/>
    <row r="110" ht="20.100000000000001" customHeight="1"/>
    <row r="111" ht="20.100000000000001" customHeight="1"/>
    <row r="112" ht="57.75" customHeight="1"/>
    <row r="113" ht="20.100000000000001" customHeight="1"/>
    <row r="114" ht="82.5" customHeight="1"/>
    <row r="115" ht="60.75" customHeight="1"/>
    <row r="116" ht="33" customHeight="1"/>
    <row r="117" ht="33" customHeight="1"/>
    <row r="118" ht="33" customHeight="1"/>
    <row r="119" ht="33" customHeight="1"/>
    <row r="120" ht="33" customHeight="1"/>
    <row r="121" ht="6"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8.1" customHeight="1"/>
    <row r="134" ht="61.5" customHeight="1"/>
    <row r="135" ht="33.75" customHeight="1"/>
    <row r="136" ht="38.1" customHeight="1"/>
    <row r="137" ht="38.1" customHeight="1"/>
    <row r="138" ht="20.100000000000001" customHeight="1"/>
    <row r="139" ht="78.75" customHeight="1"/>
    <row r="140" ht="34.5" customHeight="1"/>
    <row r="141" ht="51" customHeight="1"/>
    <row r="142" ht="27.95" customHeight="1"/>
    <row r="143" ht="27.95" customHeight="1"/>
    <row r="144" ht="27.95" customHeight="1"/>
    <row r="145" ht="27.95" customHeight="1"/>
    <row r="146" ht="27.95" customHeight="1"/>
    <row r="147" ht="21" customHeight="1"/>
    <row r="148" ht="18" customHeight="1"/>
    <row r="149" ht="67.5" customHeight="1"/>
    <row r="150" ht="35.25"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s="61" customFormat="1" ht="33" customHeight="1"/>
    <row r="161" ht="33" customHeight="1"/>
    <row r="162" ht="33" customHeight="1"/>
    <row r="163" ht="33" customHeight="1"/>
    <row r="164" ht="33" customHeight="1"/>
    <row r="165" ht="33" customHeight="1"/>
    <row r="166" ht="33" customHeight="1"/>
    <row r="167" ht="20.100000000000001" customHeight="1"/>
    <row r="168" ht="20.100000000000001" customHeight="1"/>
    <row r="169" ht="24" customHeight="1"/>
    <row r="170" ht="24" customHeight="1"/>
    <row r="171" ht="24" customHeight="1"/>
    <row r="172" ht="24" customHeight="1"/>
    <row r="175" ht="48" customHeight="1"/>
    <row r="176" ht="15.95" customHeight="1"/>
    <row r="177" ht="20.100000000000001" customHeight="1"/>
    <row r="178" ht="15.95"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15.95" customHeight="1"/>
    <row r="186" ht="20.100000000000001" customHeight="1"/>
    <row r="187" ht="20.100000000000001" customHeight="1"/>
    <row r="188" ht="20.100000000000001" customHeight="1"/>
    <row r="189" ht="57.75" customHeight="1"/>
    <row r="190" ht="20.100000000000001" customHeight="1"/>
    <row r="191" ht="82.5" customHeight="1"/>
    <row r="192" ht="60.75" customHeight="1"/>
    <row r="193" ht="33" customHeight="1"/>
    <row r="194" ht="33" customHeight="1"/>
    <row r="195" ht="33" customHeight="1"/>
    <row r="196" ht="33" customHeight="1"/>
    <row r="197" ht="33" customHeight="1"/>
    <row r="198" ht="6"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8.1" customHeight="1"/>
    <row r="211" ht="61.5" customHeight="1"/>
    <row r="212" ht="33.75" customHeight="1"/>
    <row r="213" ht="38.1" customHeight="1"/>
    <row r="214" ht="38.1" customHeight="1"/>
    <row r="215" ht="20.100000000000001" customHeight="1"/>
    <row r="216" ht="78.75" customHeight="1"/>
    <row r="217" ht="34.5" customHeight="1"/>
    <row r="218" ht="51" customHeight="1"/>
    <row r="219" ht="27.95" customHeight="1"/>
    <row r="220" ht="27.95" customHeight="1"/>
    <row r="221" ht="27.95" customHeight="1"/>
    <row r="222" ht="27.95" customHeight="1"/>
    <row r="223" ht="27.95" customHeight="1"/>
    <row r="224" ht="21" customHeight="1"/>
    <row r="225" ht="18" customHeight="1"/>
    <row r="226" ht="67.5" customHeight="1"/>
    <row r="227" ht="35.2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s="61" customFormat="1" ht="33" customHeight="1"/>
    <row r="238" ht="33" customHeight="1"/>
    <row r="239" ht="33" customHeight="1"/>
    <row r="240" ht="33" customHeight="1"/>
    <row r="241" ht="33" customHeight="1"/>
    <row r="242" ht="33" customHeight="1"/>
    <row r="243" ht="33" customHeight="1"/>
    <row r="244" ht="20.100000000000001" customHeight="1"/>
    <row r="245" ht="20.100000000000001" customHeight="1"/>
    <row r="246" ht="24" customHeight="1"/>
    <row r="247" ht="24" customHeight="1"/>
    <row r="248" ht="24" customHeight="1"/>
    <row r="249" ht="24" customHeight="1"/>
  </sheetData>
  <sheetProtection algorithmName="SHA-512" hashValue="siP92sj05iE7Vrzmozrbbt8/rvxI/a4RoukWMqxfK6dI9i7Oiv1MMdN5CoSpdZJ/BvcBQ1NjcAcK2toC2pNEeg==" saltValue="DixnKqoz+UX/YF9g/93p7w==" spinCount="100000" sheet="1" selectLockedCells="1"/>
  <customSheetViews>
    <customSheetView guid="{F83BAE73-0719-4E5C-A6D6-E09ECA90A570}" showPageBreaks="1" showGridLines="0" zeroValues="0" printArea="1" view="pageBreakPreview">
      <selection activeCell="H21" sqref="H21:L21"/>
      <rowBreaks count="2" manualBreakCount="2">
        <brk id="36" max="11" man="1"/>
        <brk id="46" max="11" man="1"/>
      </rowBreaks>
      <pageMargins left="0" right="0" top="0" bottom="0" header="0" footer="0"/>
      <pageSetup paperSize="9" scale="91" fitToHeight="3" orientation="portrait" r:id="rId1"/>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6"/>
      <headerFooter alignWithMargins="0">
        <oddFooter>&amp;R&amp;"Book Antiqua,Bold"&amp;8 Page &amp;P of &amp;N</oddFooter>
      </headerFooter>
    </customSheetView>
  </customSheetViews>
  <mergeCells count="144">
    <mergeCell ref="J46:L46"/>
    <mergeCell ref="H45:I45"/>
    <mergeCell ref="B65:D65"/>
    <mergeCell ref="E65:H65"/>
    <mergeCell ref="I65:L65"/>
    <mergeCell ref="B56:L56"/>
    <mergeCell ref="B63:D63"/>
    <mergeCell ref="E63:H63"/>
    <mergeCell ref="I63:L63"/>
    <mergeCell ref="B64:D64"/>
    <mergeCell ref="E64:H64"/>
    <mergeCell ref="I64:L64"/>
    <mergeCell ref="B61:D61"/>
    <mergeCell ref="E61:H61"/>
    <mergeCell ref="I61:L61"/>
    <mergeCell ref="B62:D62"/>
    <mergeCell ref="E62:H62"/>
    <mergeCell ref="I62:L62"/>
    <mergeCell ref="B57:L57"/>
    <mergeCell ref="B58:L58"/>
    <mergeCell ref="C54:F54"/>
    <mergeCell ref="C53:F53"/>
    <mergeCell ref="G53:H53"/>
    <mergeCell ref="K54:L54"/>
    <mergeCell ref="B87:F87"/>
    <mergeCell ref="G87:L87"/>
    <mergeCell ref="I75:L75"/>
    <mergeCell ref="H78:L78"/>
    <mergeCell ref="C78:G78"/>
    <mergeCell ref="I71:L71"/>
    <mergeCell ref="I74:L74"/>
    <mergeCell ref="B72:D72"/>
    <mergeCell ref="E72:H72"/>
    <mergeCell ref="I72:L72"/>
    <mergeCell ref="B73:D73"/>
    <mergeCell ref="E73:H73"/>
    <mergeCell ref="B74:D74"/>
    <mergeCell ref="E74:H74"/>
    <mergeCell ref="B75:D75"/>
    <mergeCell ref="E75:H75"/>
    <mergeCell ref="B71:D71"/>
    <mergeCell ref="E71:H71"/>
    <mergeCell ref="I70:L70"/>
    <mergeCell ref="I73:L73"/>
    <mergeCell ref="B70:D70"/>
    <mergeCell ref="E70:H70"/>
    <mergeCell ref="G55:H55"/>
    <mergeCell ref="E69:H69"/>
    <mergeCell ref="B59:D59"/>
    <mergeCell ref="E59:H59"/>
    <mergeCell ref="I59:L59"/>
    <mergeCell ref="B60:D60"/>
    <mergeCell ref="E60:H60"/>
    <mergeCell ref="I60:L60"/>
    <mergeCell ref="C55:F55"/>
    <mergeCell ref="B69:D69"/>
    <mergeCell ref="I69:L69"/>
    <mergeCell ref="B68:L68"/>
    <mergeCell ref="C51:F51"/>
    <mergeCell ref="G51:H51"/>
    <mergeCell ref="I51:J51"/>
    <mergeCell ref="K51:L51"/>
    <mergeCell ref="K52:L52"/>
    <mergeCell ref="G54:H54"/>
    <mergeCell ref="I53:J53"/>
    <mergeCell ref="B67:L67"/>
    <mergeCell ref="I52:J52"/>
    <mergeCell ref="K53:L53"/>
    <mergeCell ref="I54:J54"/>
    <mergeCell ref="C52:F52"/>
    <mergeCell ref="G52:H52"/>
    <mergeCell ref="I55:J55"/>
    <mergeCell ref="K55:L55"/>
    <mergeCell ref="D32:L32"/>
    <mergeCell ref="D33:L33"/>
    <mergeCell ref="B32:C32"/>
    <mergeCell ref="B33:C33"/>
    <mergeCell ref="B34:C34"/>
    <mergeCell ref="D46:G46"/>
    <mergeCell ref="B39:C39"/>
    <mergeCell ref="B40:C40"/>
    <mergeCell ref="B41:C41"/>
    <mergeCell ref="B42:C42"/>
    <mergeCell ref="B43:C43"/>
    <mergeCell ref="B44:C44"/>
    <mergeCell ref="B45:C45"/>
    <mergeCell ref="B38:C38"/>
    <mergeCell ref="B46:C46"/>
    <mergeCell ref="B37:L37"/>
    <mergeCell ref="H38:I38"/>
    <mergeCell ref="D38:G38"/>
    <mergeCell ref="D39:G39"/>
    <mergeCell ref="D41:G41"/>
    <mergeCell ref="D42:G42"/>
    <mergeCell ref="D43:G43"/>
    <mergeCell ref="D44:G44"/>
    <mergeCell ref="D45:G45"/>
    <mergeCell ref="G50:H50"/>
    <mergeCell ref="C50:F50"/>
    <mergeCell ref="D34:L34"/>
    <mergeCell ref="D35:L35"/>
    <mergeCell ref="B49:L49"/>
    <mergeCell ref="B48:L48"/>
    <mergeCell ref="I50:J50"/>
    <mergeCell ref="K50:L50"/>
    <mergeCell ref="B35:C35"/>
    <mergeCell ref="J38:L38"/>
    <mergeCell ref="H39:I39"/>
    <mergeCell ref="H40:I40"/>
    <mergeCell ref="H41:I41"/>
    <mergeCell ref="H42:I42"/>
    <mergeCell ref="H43:I43"/>
    <mergeCell ref="H44:I44"/>
    <mergeCell ref="H46:I46"/>
    <mergeCell ref="J39:L39"/>
    <mergeCell ref="J40:L40"/>
    <mergeCell ref="J41:L41"/>
    <mergeCell ref="J42:L42"/>
    <mergeCell ref="J43:L43"/>
    <mergeCell ref="J44:L44"/>
    <mergeCell ref="J45:L45"/>
    <mergeCell ref="A3:L3"/>
    <mergeCell ref="A15:L15"/>
    <mergeCell ref="A4:L4"/>
    <mergeCell ref="A7:D7"/>
    <mergeCell ref="D31:L31"/>
    <mergeCell ref="B22:G22"/>
    <mergeCell ref="B23:G23"/>
    <mergeCell ref="B28:C28"/>
    <mergeCell ref="D28:L28"/>
    <mergeCell ref="D29:L29"/>
    <mergeCell ref="D30:L30"/>
    <mergeCell ref="B17:L17"/>
    <mergeCell ref="B18:L18"/>
    <mergeCell ref="H19:L19"/>
    <mergeCell ref="H20:L20"/>
    <mergeCell ref="H21:L21"/>
    <mergeCell ref="H22:L22"/>
    <mergeCell ref="B27:C27"/>
    <mergeCell ref="B25:L25"/>
    <mergeCell ref="H23:L23"/>
    <mergeCell ref="B20:G20"/>
    <mergeCell ref="B21:G21"/>
    <mergeCell ref="D27:L27"/>
  </mergeCells>
  <phoneticPr fontId="3" type="noConversion"/>
  <dataValidations count="1">
    <dataValidation type="list" allowBlank="1" showInputMessage="1" showErrorMessage="1" error="Enter Yes or No from drop down menu." sqref="H22:L23" xr:uid="{899319EE-0149-40C4-A62B-871E335FA0B6}">
      <formula1>"Yes, No"</formula1>
    </dataValidation>
  </dataValidations>
  <pageMargins left="0.63" right="0.42" top="0.57999999999999996" bottom="0.6" header="0.34" footer="0.35"/>
  <pageSetup paperSize="9" scale="85" fitToHeight="3" orientation="portrait" r:id="rId17"/>
  <headerFooter alignWithMargins="0">
    <oddFooter>&amp;R&amp;"Book Antiqua,Bold"&amp;8 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3878-CDFA-48C2-AC5A-C821C9D2EF90}">
  <sheetPr codeName="Sheet25">
    <tabColor rgb="FFFF0000"/>
    <pageSetUpPr fitToPage="1"/>
  </sheetPr>
  <dimension ref="A1:AB209"/>
  <sheetViews>
    <sheetView view="pageBreakPreview" zoomScaleNormal="100" zoomScaleSheetLayoutView="100" workbookViewId="0">
      <selection activeCell="A19" sqref="A19"/>
    </sheetView>
  </sheetViews>
  <sheetFormatPr defaultRowHeight="14.25"/>
  <cols>
    <col min="1" max="2" width="16.28515625" style="86" customWidth="1"/>
    <col min="3" max="3" width="1.5703125" style="86" customWidth="1"/>
    <col min="4" max="4" width="2" style="86" customWidth="1"/>
    <col min="5" max="5" width="19.7109375" style="86" customWidth="1"/>
    <col min="6" max="6" width="18.85546875" style="86" customWidth="1"/>
    <col min="7" max="7" width="24.42578125" style="86" customWidth="1"/>
    <col min="8" max="16384" width="9.140625" style="85"/>
  </cols>
  <sheetData>
    <row r="1" spans="1:28">
      <c r="A1" s="82" t="str">
        <f>Basic!A5</f>
        <v>Specification No.: NER/NT/W-DMS/DOM/H03/26/07845  [Rfx No. 5002005431]</v>
      </c>
      <c r="B1" s="83"/>
      <c r="C1" s="83"/>
      <c r="D1" s="83"/>
      <c r="E1" s="83"/>
      <c r="F1" s="83"/>
      <c r="G1" s="84" t="str">
        <f>"Attachment-17 "</f>
        <v xml:space="preserve">Attachment-17 </v>
      </c>
    </row>
    <row r="2" spans="1:28" ht="10.5" customHeight="1">
      <c r="AB2" s="87">
        <f>'[1]Attach 3(JV)'!Z2</f>
        <v>0</v>
      </c>
    </row>
    <row r="3" spans="1:28" ht="57" customHeight="1">
      <c r="A3" s="1125" t="str">
        <f>Basic!B3</f>
        <v>Balance works of 33KV Niglok-Koyu and 33KV Napit-Koyu Lines under ARP-DMS-01B package of Comprehensive Scheme for Strengthening of T&amp;D System in Arunachal Pradesh</v>
      </c>
      <c r="B3" s="1125"/>
      <c r="C3" s="1125"/>
      <c r="D3" s="1125"/>
      <c r="E3" s="1125"/>
      <c r="F3" s="1125"/>
      <c r="G3" s="1125"/>
      <c r="H3" s="88"/>
      <c r="I3" s="89"/>
      <c r="J3" s="88"/>
    </row>
    <row r="4" spans="1:28">
      <c r="A4" s="118"/>
      <c r="J4" s="90"/>
      <c r="K4" s="91"/>
    </row>
    <row r="5" spans="1:28" ht="19.5" customHeight="1">
      <c r="A5" s="994" t="s">
        <v>403</v>
      </c>
      <c r="B5" s="994"/>
      <c r="C5" s="994"/>
      <c r="D5" s="994"/>
      <c r="E5" s="994"/>
      <c r="F5" s="994"/>
      <c r="G5" s="994"/>
      <c r="H5" s="92"/>
      <c r="J5" s="90"/>
      <c r="K5" s="91"/>
    </row>
    <row r="6" spans="1:28">
      <c r="A6" s="116"/>
      <c r="J6" s="90"/>
      <c r="K6" s="91"/>
    </row>
    <row r="7" spans="1:28" ht="19.5" customHeight="1">
      <c r="A7" s="53" t="str">
        <f>'Attach 3(JV)'!A7</f>
        <v>Bidder’s Name and Address  :</v>
      </c>
      <c r="B7" s="63"/>
      <c r="C7" s="63"/>
      <c r="D7" s="63"/>
      <c r="E7" s="63"/>
      <c r="F7" s="62" t="s">
        <v>94</v>
      </c>
      <c r="J7" s="90"/>
      <c r="K7" s="91"/>
    </row>
    <row r="8" spans="1:28" ht="15">
      <c r="A8" s="1134"/>
      <c r="B8" s="1134"/>
      <c r="C8" s="1134"/>
      <c r="D8" s="1134"/>
      <c r="E8" s="1134"/>
      <c r="F8" s="272" t="str">
        <f>Basic!B7</f>
        <v>Contracts and Materials Dept.</v>
      </c>
      <c r="J8" s="90"/>
      <c r="K8" s="91"/>
    </row>
    <row r="9" spans="1:28" ht="15">
      <c r="A9" s="54" t="s">
        <v>82</v>
      </c>
      <c r="B9" s="657" cm="1">
        <f t="array" ref="B9:E9">'Names of Bidder'!D9:G9</f>
        <v>0</v>
      </c>
      <c r="C9" s="657">
        <v>0</v>
      </c>
      <c r="D9" s="657">
        <v>0</v>
      </c>
      <c r="E9" s="692">
        <v>0</v>
      </c>
      <c r="F9" s="272" t="str">
        <f>Basic!B8</f>
        <v>Power Grid Corporation of India Limited.</v>
      </c>
      <c r="J9" s="90"/>
      <c r="K9" s="91"/>
    </row>
    <row r="10" spans="1:28" ht="15">
      <c r="A10" s="54" t="s">
        <v>84</v>
      </c>
      <c r="B10" s="657" cm="1">
        <f t="array" ref="B10:E10">'Names of Bidder'!D10:G10</f>
        <v>0</v>
      </c>
      <c r="C10" s="657">
        <v>0</v>
      </c>
      <c r="D10" s="657">
        <v>0</v>
      </c>
      <c r="E10" s="692">
        <v>0</v>
      </c>
      <c r="F10" s="272" t="str">
        <f>Basic!B9</f>
        <v>Comprehensive Scheme, Project Manager Office,</v>
      </c>
      <c r="J10" s="90"/>
      <c r="K10" s="91"/>
    </row>
    <row r="11" spans="1:28" ht="15">
      <c r="A11" s="63"/>
      <c r="B11" s="657" cm="1">
        <f t="array" ref="B11:E11">'Names of Bidder'!D11:G11</f>
        <v>0</v>
      </c>
      <c r="C11" s="657">
        <v>0</v>
      </c>
      <c r="D11" s="657">
        <v>0</v>
      </c>
      <c r="E11" s="692">
        <v>0</v>
      </c>
      <c r="F11" s="272" t="str">
        <f>Basic!B10</f>
        <v xml:space="preserve">4th-Level, Osor M. Tayeng Building, Nitivihar, </v>
      </c>
    </row>
    <row r="12" spans="1:28" ht="15">
      <c r="A12" s="94"/>
      <c r="B12" s="657" cm="1">
        <f t="array" ref="B12:E12">'Names of Bidder'!D12:G12</f>
        <v>0</v>
      </c>
      <c r="C12" s="120">
        <v>0</v>
      </c>
      <c r="D12" s="705">
        <v>0</v>
      </c>
      <c r="E12" s="705">
        <v>0</v>
      </c>
      <c r="F12" s="272" t="str">
        <f>Basic!B11</f>
        <v>Itanagar (Arunachal Pradesh) – 791111.</v>
      </c>
    </row>
    <row r="13" spans="1:28" ht="19.5" customHeight="1">
      <c r="A13" s="86" t="s">
        <v>85</v>
      </c>
    </row>
    <row r="14" spans="1:28">
      <c r="A14" s="116"/>
    </row>
    <row r="15" spans="1:28" ht="82.5" customHeight="1">
      <c r="A15" s="81">
        <v>1</v>
      </c>
      <c r="B15" s="1122" t="s">
        <v>404</v>
      </c>
      <c r="C15" s="1122"/>
      <c r="D15" s="1122"/>
      <c r="E15" s="1122"/>
      <c r="F15" s="1122"/>
      <c r="G15" s="1122"/>
      <c r="H15" s="95"/>
      <c r="I15" s="95"/>
      <c r="J15" s="95"/>
    </row>
    <row r="16" spans="1:28" ht="57.75" customHeight="1">
      <c r="A16" s="81">
        <v>2</v>
      </c>
      <c r="B16" s="1122" t="s">
        <v>405</v>
      </c>
      <c r="C16" s="1122"/>
      <c r="D16" s="1122"/>
      <c r="E16" s="1122"/>
      <c r="F16" s="1122"/>
      <c r="G16" s="1122"/>
      <c r="H16" s="95"/>
      <c r="I16" s="95"/>
      <c r="J16" s="95"/>
    </row>
    <row r="17" spans="1:10" ht="19.5" customHeight="1">
      <c r="A17" s="116"/>
      <c r="B17" s="116"/>
      <c r="C17" s="116"/>
      <c r="D17" s="116"/>
      <c r="E17" s="116"/>
      <c r="F17" s="116"/>
      <c r="G17" s="116"/>
      <c r="H17" s="95"/>
      <c r="I17" s="95"/>
      <c r="J17" s="95"/>
    </row>
    <row r="18" spans="1:10" ht="64.5" customHeight="1">
      <c r="A18" s="105" t="s">
        <v>406</v>
      </c>
      <c r="B18" s="105" t="s">
        <v>199</v>
      </c>
      <c r="C18" s="1128" t="s">
        <v>407</v>
      </c>
      <c r="D18" s="1129"/>
      <c r="E18" s="1130"/>
      <c r="F18" s="105" t="s">
        <v>408</v>
      </c>
      <c r="G18" s="105" t="s">
        <v>409</v>
      </c>
      <c r="I18" s="95"/>
      <c r="J18" s="95"/>
    </row>
    <row r="19" spans="1:10" ht="35.25" customHeight="1">
      <c r="A19" s="96"/>
      <c r="B19" s="97"/>
      <c r="C19" s="1131"/>
      <c r="D19" s="1132"/>
      <c r="E19" s="1133"/>
      <c r="F19" s="98"/>
      <c r="G19" s="98"/>
      <c r="H19" s="95"/>
      <c r="I19" s="95"/>
      <c r="J19" s="95"/>
    </row>
    <row r="20" spans="1:10" ht="33" customHeight="1">
      <c r="A20" s="96"/>
      <c r="B20" s="97"/>
      <c r="C20" s="1131"/>
      <c r="D20" s="1132"/>
      <c r="E20" s="1133"/>
      <c r="F20" s="98"/>
      <c r="G20" s="98"/>
      <c r="H20" s="95"/>
      <c r="I20" s="95"/>
      <c r="J20" s="95"/>
    </row>
    <row r="21" spans="1:10" ht="34.5" customHeight="1">
      <c r="A21" s="96"/>
      <c r="B21" s="97"/>
      <c r="C21" s="1131"/>
      <c r="D21" s="1132"/>
      <c r="E21" s="1133"/>
      <c r="F21" s="98"/>
      <c r="G21" s="98"/>
      <c r="H21" s="95"/>
      <c r="I21" s="95"/>
      <c r="J21" s="95"/>
    </row>
    <row r="22" spans="1:10" ht="33.75" customHeight="1">
      <c r="A22" s="96"/>
      <c r="B22" s="97"/>
      <c r="C22" s="1131"/>
      <c r="D22" s="1132"/>
      <c r="E22" s="1133"/>
      <c r="F22" s="98"/>
      <c r="G22" s="98"/>
      <c r="H22" s="95"/>
      <c r="I22" s="95"/>
      <c r="J22" s="95"/>
    </row>
    <row r="23" spans="1:10" ht="33" customHeight="1">
      <c r="A23" s="96"/>
      <c r="B23" s="97"/>
      <c r="C23" s="1131"/>
      <c r="D23" s="1132"/>
      <c r="E23" s="1133"/>
      <c r="F23" s="98"/>
      <c r="G23" s="98"/>
      <c r="H23" s="95"/>
      <c r="I23" s="95"/>
      <c r="J23" s="95"/>
    </row>
    <row r="24" spans="1:10" ht="33.75" customHeight="1">
      <c r="A24" s="96"/>
      <c r="B24" s="97"/>
      <c r="C24" s="1131"/>
      <c r="D24" s="1132"/>
      <c r="E24" s="1133"/>
      <c r="F24" s="98"/>
      <c r="G24" s="98"/>
      <c r="H24" s="95"/>
      <c r="I24" s="95"/>
      <c r="J24" s="95"/>
    </row>
    <row r="25" spans="1:10" ht="17.25" customHeight="1">
      <c r="A25" s="134"/>
      <c r="B25" s="135"/>
      <c r="C25" s="135"/>
      <c r="D25" s="135"/>
      <c r="E25" s="135"/>
      <c r="F25" s="136"/>
      <c r="G25" s="136"/>
      <c r="H25" s="95"/>
      <c r="I25" s="95"/>
      <c r="J25" s="95"/>
    </row>
    <row r="26" spans="1:10" ht="18" customHeight="1">
      <c r="A26" s="134"/>
      <c r="B26" s="135"/>
      <c r="C26" s="135"/>
      <c r="D26" s="135"/>
      <c r="E26" s="135"/>
      <c r="F26" s="136"/>
      <c r="G26" s="136"/>
      <c r="H26" s="95"/>
      <c r="I26" s="95"/>
      <c r="J26" s="95"/>
    </row>
    <row r="27" spans="1:10" ht="30" customHeight="1">
      <c r="A27" s="1127" t="s">
        <v>410</v>
      </c>
      <c r="B27" s="1127"/>
      <c r="C27" s="1127"/>
      <c r="D27" s="1127"/>
      <c r="E27" s="1127"/>
      <c r="F27" s="1127"/>
      <c r="G27" s="1127"/>
      <c r="H27" s="95"/>
      <c r="I27" s="95"/>
      <c r="J27" s="95"/>
    </row>
    <row r="28" spans="1:10">
      <c r="E28" s="99"/>
    </row>
    <row r="29" spans="1:10" ht="15">
      <c r="A29" s="46" t="s">
        <v>70</v>
      </c>
      <c r="B29" s="47" t="str">
        <f>'Names of Bidder'!D32</f>
        <v>dd-yy-mmmm</v>
      </c>
      <c r="C29" s="47"/>
      <c r="D29" s="47"/>
      <c r="F29" s="48" t="s">
        <v>87</v>
      </c>
      <c r="G29" s="49" cm="1">
        <f t="array" ref="G29:J29">'Names of Bidder'!D29:G29</f>
        <v>0</v>
      </c>
      <c r="H29" s="693">
        <v>0</v>
      </c>
      <c r="I29" s="693">
        <v>0</v>
      </c>
      <c r="J29" s="693">
        <v>0</v>
      </c>
    </row>
    <row r="30" spans="1:10" ht="20.25" customHeight="1">
      <c r="A30" s="46" t="s">
        <v>72</v>
      </c>
      <c r="B30" s="47">
        <f>'Names of Bidder'!D33</f>
        <v>0</v>
      </c>
      <c r="C30" s="47"/>
      <c r="D30" s="47"/>
      <c r="F30" s="48" t="s">
        <v>88</v>
      </c>
      <c r="G30" s="49" cm="1">
        <f t="array" ref="G30:J30">'Names of Bidder'!D30:G30</f>
        <v>0</v>
      </c>
      <c r="H30" s="693">
        <v>0</v>
      </c>
      <c r="I30" s="693">
        <v>0</v>
      </c>
      <c r="J30" s="693">
        <v>0</v>
      </c>
    </row>
    <row r="31" spans="1:10">
      <c r="B31" s="101"/>
      <c r="C31" s="101"/>
      <c r="D31" s="101"/>
      <c r="E31" s="99"/>
      <c r="F31" s="99"/>
      <c r="G31" s="101"/>
    </row>
    <row r="32" spans="1:10" hidden="1">
      <c r="A32" s="82" t="str">
        <f>A1</f>
        <v>Specification No.: NER/NT/W-DMS/DOM/H03/26/07845  [Rfx No. 5002005431]</v>
      </c>
      <c r="B32" s="83"/>
      <c r="C32" s="83"/>
      <c r="D32" s="83"/>
      <c r="E32" s="83"/>
      <c r="F32" s="83"/>
      <c r="G32" s="84" t="str">
        <f>G1</f>
        <v xml:space="preserve">Attachment-17 </v>
      </c>
    </row>
    <row r="33" spans="1:7" hidden="1"/>
    <row r="34" spans="1:7" hidden="1">
      <c r="A34" s="1125" t="str">
        <f>A3</f>
        <v>Balance works of 33KV Niglok-Koyu and 33KV Napit-Koyu Lines under ARP-DMS-01B package of Comprehensive Scheme for Strengthening of T&amp;D System in Arunachal Pradesh</v>
      </c>
      <c r="B34" s="1125"/>
      <c r="C34" s="1125"/>
      <c r="D34" s="1125"/>
      <c r="E34" s="1125"/>
      <c r="F34" s="1125"/>
      <c r="G34" s="1125"/>
    </row>
    <row r="35" spans="1:7" hidden="1">
      <c r="A35" s="118"/>
    </row>
    <row r="36" spans="1:7" hidden="1">
      <c r="A36" s="1126" t="s">
        <v>270</v>
      </c>
      <c r="B36" s="1126"/>
      <c r="C36" s="1126"/>
      <c r="D36" s="1126"/>
      <c r="E36" s="1126"/>
      <c r="F36" s="1126"/>
      <c r="G36" s="1126"/>
    </row>
    <row r="37" spans="1:7" hidden="1">
      <c r="A37" s="116"/>
    </row>
    <row r="38" spans="1:7" hidden="1">
      <c r="A38" s="102" t="str">
        <f>'[1]Attach 3(JV)'!A15</f>
        <v>Name(s) and Addresse(s) of other partner(s)</v>
      </c>
      <c r="B38" s="116"/>
      <c r="C38" s="116"/>
      <c r="D38" s="116"/>
      <c r="E38" s="116"/>
      <c r="F38" s="62" t="str">
        <f>F7</f>
        <v>To:</v>
      </c>
    </row>
    <row r="39" spans="1:7" hidden="1">
      <c r="A39" s="102" t="str">
        <f>'[1]Attach 3(JV)'!B16</f>
        <v/>
      </c>
      <c r="B39" s="116"/>
      <c r="C39" s="116"/>
      <c r="D39" s="116"/>
      <c r="E39" s="116"/>
      <c r="F39" s="103" t="str">
        <f>F8</f>
        <v>Contracts and Materials Dept.</v>
      </c>
    </row>
    <row r="40" spans="1:7" hidden="1">
      <c r="A40" s="54" t="s">
        <v>82</v>
      </c>
      <c r="B40" s="1124" t="str">
        <f>'[1]Attach 3(JV)'!B17:D17</f>
        <v xml:space="preserve">…… ……. …….. …… ……. …….. </v>
      </c>
      <c r="C40" s="1124"/>
      <c r="D40" s="1124"/>
      <c r="E40" s="1124"/>
      <c r="F40" s="103" t="str">
        <f>F9</f>
        <v>Power Grid Corporation of India Limited.</v>
      </c>
    </row>
    <row r="41" spans="1:7" hidden="1">
      <c r="A41" s="54" t="s">
        <v>84</v>
      </c>
      <c r="B41" s="1124" t="str">
        <f>'[1]Attach 3(JV)'!B18:D18</f>
        <v xml:space="preserve">…… ……. …….. …… ……. …….. </v>
      </c>
      <c r="C41" s="1124"/>
      <c r="D41" s="1124"/>
      <c r="E41" s="1124"/>
      <c r="F41" s="103" t="str">
        <f>F10</f>
        <v>Comprehensive Scheme, Project Manager Office,</v>
      </c>
    </row>
    <row r="42" spans="1:7" hidden="1">
      <c r="B42" s="1124" t="str">
        <f>'[1]Attach 3(JV)'!B19:D19</f>
        <v xml:space="preserve">…… ……. …….. …… ……. …….. </v>
      </c>
      <c r="C42" s="1124"/>
      <c r="D42" s="1124"/>
      <c r="E42" s="1124"/>
      <c r="F42" s="103" t="str">
        <f>F11</f>
        <v xml:space="preserve">4th-Level, Osor M. Tayeng Building, Nitivihar, </v>
      </c>
    </row>
    <row r="43" spans="1:7" hidden="1">
      <c r="A43" s="116"/>
      <c r="B43" s="1124" t="str">
        <f>'[1]Attach 3(JV)'!B20:D20</f>
        <v xml:space="preserve">…… ……. …….. …… ……. …….. </v>
      </c>
      <c r="C43" s="1124"/>
      <c r="D43" s="1124"/>
      <c r="E43" s="1124"/>
      <c r="F43" s="103"/>
    </row>
    <row r="44" spans="1:7" hidden="1">
      <c r="A44" s="86" t="s">
        <v>85</v>
      </c>
    </row>
    <row r="45" spans="1:7" hidden="1">
      <c r="A45" s="116"/>
    </row>
    <row r="46" spans="1:7" hidden="1">
      <c r="A46" s="1122" t="s">
        <v>411</v>
      </c>
      <c r="B46" s="1122"/>
      <c r="C46" s="1122"/>
      <c r="D46" s="1122"/>
      <c r="E46" s="1122"/>
      <c r="F46" s="1122"/>
      <c r="G46" s="1122"/>
    </row>
    <row r="47" spans="1:7" hidden="1">
      <c r="A47" s="116"/>
      <c r="B47" s="116"/>
      <c r="C47" s="116"/>
      <c r="D47" s="116"/>
      <c r="E47" s="116"/>
      <c r="F47" s="116"/>
      <c r="G47" s="116"/>
    </row>
    <row r="48" spans="1:7" ht="57" hidden="1">
      <c r="A48" s="117" t="s">
        <v>199</v>
      </c>
      <c r="B48" s="1123" t="s">
        <v>273</v>
      </c>
      <c r="C48" s="1123"/>
      <c r="D48" s="1123"/>
      <c r="E48" s="1123"/>
      <c r="F48" s="117" t="s">
        <v>274</v>
      </c>
      <c r="G48" s="117" t="s">
        <v>275</v>
      </c>
    </row>
    <row r="49" spans="1:7" hidden="1">
      <c r="A49" s="117">
        <v>1</v>
      </c>
      <c r="B49" s="1121"/>
      <c r="C49" s="1121"/>
      <c r="D49" s="1121"/>
      <c r="E49" s="1121"/>
      <c r="F49" s="115"/>
      <c r="G49" s="115"/>
    </row>
    <row r="50" spans="1:7" hidden="1">
      <c r="A50" s="117">
        <v>2</v>
      </c>
      <c r="B50" s="1121"/>
      <c r="C50" s="1121"/>
      <c r="D50" s="1121"/>
      <c r="E50" s="1121"/>
      <c r="F50" s="115"/>
      <c r="G50" s="115"/>
    </row>
    <row r="51" spans="1:7" hidden="1">
      <c r="A51" s="117">
        <v>3</v>
      </c>
      <c r="B51" s="1121"/>
      <c r="C51" s="1121"/>
      <c r="D51" s="1121"/>
      <c r="E51" s="1121"/>
      <c r="F51" s="115"/>
      <c r="G51" s="115"/>
    </row>
    <row r="52" spans="1:7" hidden="1">
      <c r="A52" s="117">
        <v>4</v>
      </c>
      <c r="B52" s="1121"/>
      <c r="C52" s="1121"/>
      <c r="D52" s="1121"/>
      <c r="E52" s="1121"/>
      <c r="F52" s="115"/>
      <c r="G52" s="115"/>
    </row>
    <row r="53" spans="1:7" hidden="1">
      <c r="A53" s="117">
        <v>5</v>
      </c>
      <c r="B53" s="1121"/>
      <c r="C53" s="1121"/>
      <c r="D53" s="1121"/>
      <c r="E53" s="1121"/>
      <c r="F53" s="115"/>
      <c r="G53" s="115"/>
    </row>
    <row r="54" spans="1:7" hidden="1">
      <c r="A54" s="117">
        <v>6</v>
      </c>
      <c r="B54" s="1121"/>
      <c r="C54" s="1121"/>
      <c r="D54" s="1121"/>
      <c r="E54" s="1121"/>
      <c r="F54" s="115"/>
      <c r="G54" s="115"/>
    </row>
    <row r="55" spans="1:7" hidden="1">
      <c r="A55" s="116"/>
      <c r="B55" s="116"/>
      <c r="C55" s="116"/>
      <c r="D55" s="116"/>
      <c r="E55" s="116"/>
      <c r="F55" s="116"/>
      <c r="G55" s="116"/>
    </row>
    <row r="56" spans="1:7" hidden="1">
      <c r="A56" s="104"/>
      <c r="B56" s="104"/>
      <c r="C56" s="104"/>
      <c r="D56" s="104"/>
      <c r="E56" s="104"/>
      <c r="F56" s="104"/>
      <c r="G56" s="104"/>
    </row>
    <row r="57" spans="1:7" hidden="1">
      <c r="A57" s="104" t="s">
        <v>70</v>
      </c>
      <c r="B57" s="100" t="str">
        <f>B29</f>
        <v>dd-yy-mmmm</v>
      </c>
      <c r="C57" s="100"/>
      <c r="D57" s="100"/>
      <c r="E57" s="104" t="s">
        <v>87</v>
      </c>
      <c r="F57" s="104" t="str">
        <f>F29</f>
        <v>Printed Name :</v>
      </c>
      <c r="G57" s="104"/>
    </row>
    <row r="58" spans="1:7" hidden="1">
      <c r="A58" s="104" t="s">
        <v>72</v>
      </c>
      <c r="B58" s="104">
        <f>B30</f>
        <v>0</v>
      </c>
      <c r="C58" s="104"/>
      <c r="D58" s="104"/>
      <c r="E58" s="104" t="s">
        <v>88</v>
      </c>
      <c r="F58" s="104" t="str">
        <f>F30</f>
        <v>Designation :</v>
      </c>
      <c r="G58" s="104"/>
    </row>
    <row r="59" spans="1:7" hidden="1">
      <c r="A59" s="104"/>
      <c r="B59" s="104"/>
      <c r="C59" s="104"/>
      <c r="D59" s="104"/>
      <c r="E59" s="104"/>
      <c r="F59" s="104"/>
      <c r="G59" s="104"/>
    </row>
    <row r="60" spans="1:7" hidden="1">
      <c r="A60" s="82" t="str">
        <f>A32</f>
        <v>Specification No.: NER/NT/W-DMS/DOM/H03/26/07845  [Rfx No. 5002005431]</v>
      </c>
      <c r="B60" s="83"/>
      <c r="C60" s="83"/>
      <c r="D60" s="83"/>
      <c r="E60" s="83"/>
      <c r="F60" s="83"/>
      <c r="G60" s="84" t="str">
        <f>G32</f>
        <v xml:space="preserve">Attachment-17 </v>
      </c>
    </row>
    <row r="61" spans="1:7" hidden="1"/>
    <row r="62" spans="1:7" hidden="1">
      <c r="A62" s="1125" t="str">
        <f>A34</f>
        <v>Balance works of 33KV Niglok-Koyu and 33KV Napit-Koyu Lines under ARP-DMS-01B package of Comprehensive Scheme for Strengthening of T&amp;D System in Arunachal Pradesh</v>
      </c>
      <c r="B62" s="1125"/>
      <c r="C62" s="1125"/>
      <c r="D62" s="1125"/>
      <c r="E62" s="1125"/>
      <c r="F62" s="1125"/>
      <c r="G62" s="1125"/>
    </row>
    <row r="63" spans="1:7" hidden="1">
      <c r="A63" s="118"/>
    </row>
    <row r="64" spans="1:7" hidden="1">
      <c r="A64" s="1126" t="s">
        <v>270</v>
      </c>
      <c r="B64" s="1126"/>
      <c r="C64" s="1126"/>
      <c r="D64" s="1126"/>
      <c r="E64" s="1126"/>
      <c r="F64" s="1126"/>
      <c r="G64" s="1126"/>
    </row>
    <row r="65" spans="1:7" hidden="1">
      <c r="A65" s="116"/>
    </row>
    <row r="66" spans="1:7" hidden="1">
      <c r="A66" s="102" t="str">
        <f>'[1]Attach 3(JV)'!A15</f>
        <v>Name(s) and Addresse(s) of other partner(s)</v>
      </c>
      <c r="B66" s="116"/>
      <c r="C66" s="116"/>
      <c r="D66" s="116"/>
      <c r="E66" s="116"/>
      <c r="F66" s="62" t="str">
        <f>F7</f>
        <v>To:</v>
      </c>
    </row>
    <row r="67" spans="1:7" hidden="1">
      <c r="A67" s="102" t="str">
        <f>'[1]Attach 3(JV)'!E16</f>
        <v/>
      </c>
      <c r="B67" s="116"/>
      <c r="C67" s="116"/>
      <c r="D67" s="116"/>
      <c r="E67" s="116"/>
      <c r="F67" s="103" t="str">
        <f>F8</f>
        <v>Contracts and Materials Dept.</v>
      </c>
    </row>
    <row r="68" spans="1:7" hidden="1">
      <c r="A68" s="54" t="s">
        <v>82</v>
      </c>
      <c r="B68" s="1124" t="str">
        <f>'[1]Attach 3(JV)'!E17</f>
        <v/>
      </c>
      <c r="C68" s="1124"/>
      <c r="D68" s="1124"/>
      <c r="E68" s="1124"/>
      <c r="F68" s="103" t="str">
        <f>F9</f>
        <v>Power Grid Corporation of India Limited.</v>
      </c>
    </row>
    <row r="69" spans="1:7" hidden="1">
      <c r="A69" s="54" t="s">
        <v>84</v>
      </c>
      <c r="B69" s="1124" t="str">
        <f>'[1]Attach 3(JV)'!E18</f>
        <v/>
      </c>
      <c r="C69" s="1124"/>
      <c r="D69" s="1124"/>
      <c r="E69" s="1124"/>
      <c r="F69" s="103" t="str">
        <f>F10</f>
        <v>Comprehensive Scheme, Project Manager Office,</v>
      </c>
    </row>
    <row r="70" spans="1:7" hidden="1">
      <c r="B70" s="1124" t="str">
        <f>'[1]Attach 3(JV)'!E19</f>
        <v/>
      </c>
      <c r="C70" s="1124"/>
      <c r="D70" s="1124"/>
      <c r="E70" s="1124"/>
      <c r="F70" s="103" t="str">
        <f>F11</f>
        <v xml:space="preserve">4th-Level, Osor M. Tayeng Building, Nitivihar, </v>
      </c>
    </row>
    <row r="71" spans="1:7" hidden="1">
      <c r="A71" s="116"/>
      <c r="B71" s="1124" t="str">
        <f>'[1]Attach 3(JV)'!E20</f>
        <v/>
      </c>
      <c r="C71" s="1124"/>
      <c r="D71" s="1124"/>
      <c r="E71" s="1124"/>
      <c r="F71" s="103"/>
    </row>
    <row r="72" spans="1:7" hidden="1">
      <c r="A72" s="86" t="s">
        <v>85</v>
      </c>
    </row>
    <row r="73" spans="1:7" hidden="1">
      <c r="A73" s="116"/>
    </row>
    <row r="74" spans="1:7" hidden="1">
      <c r="A74" s="1122" t="s">
        <v>411</v>
      </c>
      <c r="B74" s="1122"/>
      <c r="C74" s="1122"/>
      <c r="D74" s="1122"/>
      <c r="E74" s="1122"/>
      <c r="F74" s="1122"/>
      <c r="G74" s="1122"/>
    </row>
    <row r="75" spans="1:7" hidden="1">
      <c r="A75" s="116"/>
      <c r="B75" s="116"/>
      <c r="C75" s="116"/>
      <c r="D75" s="116"/>
      <c r="E75" s="116"/>
      <c r="F75" s="116"/>
      <c r="G75" s="116"/>
    </row>
    <row r="76" spans="1:7" ht="57" hidden="1">
      <c r="A76" s="117" t="s">
        <v>199</v>
      </c>
      <c r="B76" s="1123" t="s">
        <v>273</v>
      </c>
      <c r="C76" s="1123"/>
      <c r="D76" s="1123"/>
      <c r="E76" s="1123"/>
      <c r="F76" s="117" t="s">
        <v>274</v>
      </c>
      <c r="G76" s="117" t="s">
        <v>275</v>
      </c>
    </row>
    <row r="77" spans="1:7" hidden="1">
      <c r="A77" s="117">
        <v>1</v>
      </c>
      <c r="B77" s="1121"/>
      <c r="C77" s="1121"/>
      <c r="D77" s="1121"/>
      <c r="E77" s="1121"/>
      <c r="F77" s="115"/>
      <c r="G77" s="115"/>
    </row>
    <row r="78" spans="1:7" hidden="1">
      <c r="A78" s="117">
        <v>2</v>
      </c>
      <c r="B78" s="1121"/>
      <c r="C78" s="1121"/>
      <c r="D78" s="1121"/>
      <c r="E78" s="1121"/>
      <c r="F78" s="115"/>
      <c r="G78" s="115"/>
    </row>
    <row r="79" spans="1:7" hidden="1">
      <c r="A79" s="117">
        <v>3</v>
      </c>
      <c r="B79" s="1121"/>
      <c r="C79" s="1121"/>
      <c r="D79" s="1121"/>
      <c r="E79" s="1121"/>
      <c r="F79" s="115"/>
      <c r="G79" s="115"/>
    </row>
    <row r="80" spans="1:7" hidden="1">
      <c r="A80" s="117">
        <v>4</v>
      </c>
      <c r="B80" s="1121"/>
      <c r="C80" s="1121"/>
      <c r="D80" s="1121"/>
      <c r="E80" s="1121"/>
      <c r="F80" s="115"/>
      <c r="G80" s="115"/>
    </row>
    <row r="81" spans="1:7" hidden="1">
      <c r="A81" s="117">
        <v>5</v>
      </c>
      <c r="B81" s="1121"/>
      <c r="C81" s="1121"/>
      <c r="D81" s="1121"/>
      <c r="E81" s="1121"/>
      <c r="F81" s="115"/>
      <c r="G81" s="115"/>
    </row>
    <row r="82" spans="1:7" hidden="1">
      <c r="A82" s="117">
        <v>6</v>
      </c>
      <c r="B82" s="1121"/>
      <c r="C82" s="1121"/>
      <c r="D82" s="1121"/>
      <c r="E82" s="1121"/>
      <c r="F82" s="115"/>
      <c r="G82" s="115"/>
    </row>
    <row r="83" spans="1:7" hidden="1">
      <c r="A83" s="116"/>
      <c r="B83" s="116"/>
      <c r="C83" s="116"/>
      <c r="D83" s="116"/>
      <c r="E83" s="116"/>
      <c r="F83" s="116"/>
      <c r="G83" s="116"/>
    </row>
    <row r="84" spans="1:7" hidden="1">
      <c r="A84" s="104"/>
      <c r="B84" s="104"/>
      <c r="C84" s="104"/>
      <c r="D84" s="104"/>
      <c r="E84" s="104"/>
      <c r="F84" s="104"/>
      <c r="G84" s="104"/>
    </row>
    <row r="85" spans="1:7" hidden="1">
      <c r="A85" s="104" t="s">
        <v>70</v>
      </c>
      <c r="B85" s="100" t="str">
        <f>B57</f>
        <v>dd-yy-mmmm</v>
      </c>
      <c r="C85" s="100"/>
      <c r="D85" s="100"/>
      <c r="E85" s="104" t="s">
        <v>87</v>
      </c>
      <c r="F85" s="104" t="str">
        <f>F57</f>
        <v>Printed Name :</v>
      </c>
      <c r="G85" s="104"/>
    </row>
    <row r="86" spans="1:7" hidden="1">
      <c r="A86" s="104" t="s">
        <v>72</v>
      </c>
      <c r="B86" s="104">
        <f>B58</f>
        <v>0</v>
      </c>
      <c r="C86" s="104"/>
      <c r="D86" s="104"/>
      <c r="E86" s="104" t="s">
        <v>88</v>
      </c>
      <c r="F86" s="104" t="str">
        <f>F58</f>
        <v>Designation :</v>
      </c>
      <c r="G86" s="104"/>
    </row>
    <row r="87" spans="1:7" hidden="1">
      <c r="A87" s="104"/>
      <c r="B87" s="104"/>
      <c r="C87" s="104"/>
      <c r="D87" s="104"/>
      <c r="E87" s="104"/>
      <c r="F87" s="104"/>
      <c r="G87" s="104"/>
    </row>
    <row r="88" spans="1:7" hidden="1"/>
    <row r="89" spans="1:7" hidden="1"/>
    <row r="90" spans="1:7" hidden="1"/>
    <row r="91" spans="1:7" hidden="1"/>
    <row r="92" spans="1:7" hidden="1"/>
    <row r="93" spans="1:7" hidden="1"/>
    <row r="94" spans="1:7" hidden="1"/>
    <row r="95" spans="1:7" hidden="1"/>
    <row r="96" spans="1:7"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icXkPrHI37HjDMt07hpeP4kNE+r7zRNg5JvXFYTa36vSXeTM5/zF4rGf+EuFHw4+T300OiGy81guDXMrjls8w==" saltValue="L4oLY/hTRiwXhOCetVcO0g==" spinCount="100000" sheet="1" selectLockedCells="1"/>
  <customSheetViews>
    <customSheetView guid="{F83BAE73-0719-4E5C-A6D6-E09ECA90A570}" showPageBreaks="1" fitToPage="1" printArea="1" hiddenRows="1" view="pageBreakPreview">
      <selection activeCell="E23" sqref="E23"/>
      <pageMargins left="0" right="0" top="0" bottom="0" header="0" footer="0"/>
      <printOptions horizontalCentered="1"/>
      <pageSetup paperSize="9" scale="94" orientation="portrait" r:id="rId1"/>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2"/>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3"/>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4"/>
    </customSheetView>
    <customSheetView guid="{7A9EA6D6-4DDF-43D9-92E6-C6AFAD14E266}" fitToPage="1" hiddenRows="1" topLeftCell="A11">
      <selection activeCell="A19" sqref="A19"/>
      <pageMargins left="0" right="0" top="0" bottom="0" header="0" footer="0"/>
      <pageSetup paperSize="9" fitToHeight="0" orientation="portrait" r:id="rId5"/>
    </customSheetView>
    <customSheetView guid="{DC28ED1E-3E35-4094-9C2B-5C0A1C1D459C}" showPageBreaks="1" fitToPage="1" printArea="1" hiddenRows="1">
      <selection activeCell="A19" sqref="A19"/>
      <pageMargins left="0" right="0" top="0" bottom="0" header="0" footer="0"/>
      <pageSetup paperSize="9" fitToHeight="0" orientation="portrait" r:id="rId6"/>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7"/>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8"/>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9"/>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10"/>
    </customSheetView>
  </customSheetViews>
  <mergeCells count="41">
    <mergeCell ref="C23:E23"/>
    <mergeCell ref="C24:E24"/>
    <mergeCell ref="A3:G3"/>
    <mergeCell ref="A5:G5"/>
    <mergeCell ref="A8:E8"/>
    <mergeCell ref="B48:E48"/>
    <mergeCell ref="B15:G15"/>
    <mergeCell ref="B16:G16"/>
    <mergeCell ref="A27:G27"/>
    <mergeCell ref="A34:G34"/>
    <mergeCell ref="A36:G36"/>
    <mergeCell ref="B40:E40"/>
    <mergeCell ref="B41:E41"/>
    <mergeCell ref="B42:E42"/>
    <mergeCell ref="B43:E43"/>
    <mergeCell ref="A46:G46"/>
    <mergeCell ref="C18:E18"/>
    <mergeCell ref="C19:E19"/>
    <mergeCell ref="C20:E20"/>
    <mergeCell ref="C21:E21"/>
    <mergeCell ref="C22:E22"/>
    <mergeCell ref="B71:E71"/>
    <mergeCell ref="B49:E49"/>
    <mergeCell ref="B50:E50"/>
    <mergeCell ref="B51:E51"/>
    <mergeCell ref="B52:E52"/>
    <mergeCell ref="B53:E53"/>
    <mergeCell ref="B54:E54"/>
    <mergeCell ref="A62:G62"/>
    <mergeCell ref="A64:G64"/>
    <mergeCell ref="B68:E68"/>
    <mergeCell ref="B69:E69"/>
    <mergeCell ref="B70:E70"/>
    <mergeCell ref="B81:E81"/>
    <mergeCell ref="B82:E82"/>
    <mergeCell ref="A74:G74"/>
    <mergeCell ref="B76:E76"/>
    <mergeCell ref="B77:E77"/>
    <mergeCell ref="B78:E78"/>
    <mergeCell ref="B79:E79"/>
    <mergeCell ref="B80:E80"/>
  </mergeCells>
  <conditionalFormatting sqref="A60:G83">
    <cfRule type="expression" dxfId="10" priority="1" stopIfTrue="1">
      <formula>$AB$2&lt;2</formula>
    </cfRule>
  </conditionalFormatting>
  <conditionalFormatting sqref="B32:D56 A32:A59 E32:G59 B58:D59 B84:D84 A84:A88 E84:G88 B86:D88">
    <cfRule type="expression" dxfId="9" priority="2" stopIfTrue="1">
      <formula>$AB$2&lt;1</formula>
    </cfRule>
  </conditionalFormatting>
  <printOptions horizontalCentered="1"/>
  <pageMargins left="1.25" right="0.7" top="1" bottom="0.7" header="0.25" footer="0.2"/>
  <pageSetup paperSize="9" scale="90" orientation="portrait"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9E04-CA80-41B4-9642-8A665C31AA6D}">
  <sheetPr codeName="Sheet26">
    <tabColor indexed="12"/>
    <pageSetUpPr fitToPage="1"/>
  </sheetPr>
  <dimension ref="A1:I33"/>
  <sheetViews>
    <sheetView showGridLines="0" view="pageBreakPreview" zoomScaleNormal="100" zoomScaleSheetLayoutView="100" workbookViewId="0">
      <selection activeCell="A15" sqref="A15:E15"/>
    </sheetView>
  </sheetViews>
  <sheetFormatPr defaultRowHeight="14.25"/>
  <cols>
    <col min="1" max="1" width="12.140625" style="10" customWidth="1"/>
    <col min="2" max="2" width="18.140625" style="10" customWidth="1"/>
    <col min="3" max="3" width="19.5703125" style="10" customWidth="1"/>
    <col min="4" max="4" width="12.140625" style="10" customWidth="1"/>
    <col min="5" max="5" width="38.28515625" style="10" customWidth="1"/>
    <col min="6" max="8" width="9.140625" style="13"/>
    <col min="9" max="16384" width="9.140625" style="9"/>
  </cols>
  <sheetData>
    <row r="1" spans="1:9" ht="28.5" customHeight="1">
      <c r="A1" s="922" t="s">
        <v>412</v>
      </c>
      <c r="B1" s="922"/>
      <c r="C1" s="922"/>
      <c r="D1" s="922"/>
      <c r="E1" s="20" t="str">
        <f>"Attachment-18 "</f>
        <v xml:space="preserve">Attachment-18 </v>
      </c>
    </row>
    <row r="3" spans="1:9" ht="51" customHeight="1">
      <c r="A3" s="928" t="s">
        <v>413</v>
      </c>
      <c r="B3" s="928"/>
      <c r="C3" s="928"/>
      <c r="D3" s="928"/>
      <c r="E3" s="928"/>
      <c r="F3" s="21"/>
      <c r="G3" s="22"/>
      <c r="H3" s="21"/>
    </row>
    <row r="4" spans="1:9" ht="20.100000000000001" customHeight="1">
      <c r="A4" s="23"/>
      <c r="H4" s="24"/>
      <c r="I4" s="25"/>
    </row>
    <row r="5" spans="1:9" ht="24" customHeight="1">
      <c r="A5" s="924" t="s">
        <v>414</v>
      </c>
      <c r="B5" s="924"/>
      <c r="C5" s="924"/>
      <c r="D5" s="924"/>
      <c r="E5" s="924"/>
      <c r="F5" s="26"/>
      <c r="H5" s="24"/>
      <c r="I5" s="25"/>
    </row>
    <row r="6" spans="1:9" ht="20.100000000000001" customHeight="1">
      <c r="A6" s="12"/>
      <c r="H6" s="24"/>
      <c r="I6" s="25"/>
    </row>
    <row r="7" spans="1:9" ht="20.100000000000001" customHeight="1">
      <c r="A7" s="53" t="s">
        <v>415</v>
      </c>
      <c r="B7" s="63"/>
      <c r="C7" s="63"/>
      <c r="D7" s="62" t="s">
        <v>94</v>
      </c>
      <c r="E7" s="86"/>
      <c r="H7" s="24"/>
      <c r="I7" s="25"/>
    </row>
    <row r="8" spans="1:9" ht="15">
      <c r="A8" s="1134" t="s">
        <v>80</v>
      </c>
      <c r="B8" s="1134"/>
      <c r="C8" s="1134"/>
      <c r="D8" s="272" t="s">
        <v>81</v>
      </c>
      <c r="E8" s="86"/>
      <c r="H8" s="24"/>
      <c r="I8" s="25"/>
    </row>
    <row r="9" spans="1:9" ht="15">
      <c r="A9" s="54" t="s">
        <v>82</v>
      </c>
      <c r="B9" s="1135">
        <v>0</v>
      </c>
      <c r="C9" s="1135"/>
      <c r="D9" s="272" t="s">
        <v>83</v>
      </c>
      <c r="E9" s="86"/>
      <c r="H9" s="24"/>
      <c r="I9" s="25"/>
    </row>
    <row r="10" spans="1:9" ht="15">
      <c r="A10" s="54" t="s">
        <v>84</v>
      </c>
      <c r="B10" s="1135">
        <v>0</v>
      </c>
      <c r="C10" s="1135"/>
      <c r="D10" s="272" t="s">
        <v>6</v>
      </c>
      <c r="E10" s="86"/>
      <c r="H10" s="24"/>
      <c r="I10" s="25"/>
    </row>
    <row r="11" spans="1:9" ht="15">
      <c r="A11" s="63"/>
      <c r="B11" s="1135">
        <v>0</v>
      </c>
      <c r="C11" s="1135"/>
      <c r="D11" s="272" t="s">
        <v>7</v>
      </c>
      <c r="E11" s="86"/>
    </row>
    <row r="12" spans="1:9" ht="15">
      <c r="A12" s="94"/>
      <c r="B12" s="1124" t="s">
        <v>80</v>
      </c>
      <c r="C12" s="1124"/>
      <c r="D12" s="272" t="s">
        <v>8</v>
      </c>
      <c r="E12" s="86"/>
    </row>
    <row r="13" spans="1:9">
      <c r="A13" s="86" t="s">
        <v>85</v>
      </c>
      <c r="B13" s="86"/>
      <c r="C13" s="86"/>
      <c r="D13" s="86"/>
      <c r="E13" s="86"/>
    </row>
    <row r="14" spans="1:9">
      <c r="A14" s="12"/>
    </row>
    <row r="15" spans="1:9" ht="63.75" customHeight="1">
      <c r="A15" s="1136" t="s">
        <v>416</v>
      </c>
      <c r="B15" s="1137"/>
      <c r="C15" s="1137"/>
      <c r="D15" s="1137"/>
      <c r="E15" s="1138"/>
      <c r="F15" s="30"/>
      <c r="G15" s="30"/>
      <c r="H15" s="30"/>
    </row>
    <row r="16" spans="1:9" ht="33" customHeight="1">
      <c r="D16" s="35"/>
    </row>
    <row r="17" spans="1:5">
      <c r="A17" s="46" t="s">
        <v>70</v>
      </c>
      <c r="B17" s="58">
        <v>0</v>
      </c>
      <c r="C17" s="53"/>
      <c r="D17" s="48" t="s">
        <v>87</v>
      </c>
      <c r="E17" s="59" t="s">
        <v>80</v>
      </c>
    </row>
    <row r="18" spans="1:5" ht="33" customHeight="1">
      <c r="A18" s="46" t="s">
        <v>72</v>
      </c>
      <c r="B18" s="58" t="s">
        <v>80</v>
      </c>
      <c r="C18" s="53"/>
      <c r="D18" s="48" t="s">
        <v>88</v>
      </c>
      <c r="E18" s="59" t="s">
        <v>80</v>
      </c>
    </row>
    <row r="19" spans="1:5">
      <c r="C19" s="16"/>
      <c r="D19" s="35"/>
    </row>
    <row r="20" spans="1:5" ht="33" customHeight="1">
      <c r="A20" s="16"/>
      <c r="B20" s="16"/>
      <c r="C20" s="16"/>
      <c r="D20" s="35"/>
      <c r="E20" s="16"/>
    </row>
    <row r="21" spans="1:5" ht="20.100000000000001" customHeight="1"/>
    <row r="22" spans="1:5" ht="20.100000000000001" customHeight="1">
      <c r="A22" s="17"/>
    </row>
    <row r="23" spans="1:5" ht="20.100000000000001" customHeight="1"/>
    <row r="24" spans="1:5" ht="20.100000000000001" customHeight="1"/>
    <row r="25" spans="1:5" ht="20.100000000000001" customHeight="1">
      <c r="A25" s="17"/>
    </row>
    <row r="26" spans="1:5" ht="20.100000000000001" customHeight="1"/>
    <row r="27" spans="1:5" ht="20.100000000000001" customHeight="1">
      <c r="A27" s="17"/>
    </row>
    <row r="28" spans="1:5" ht="20.100000000000001" customHeight="1"/>
    <row r="29" spans="1:5" ht="20.100000000000001" customHeight="1">
      <c r="A29" s="17"/>
    </row>
    <row r="30" spans="1:5" ht="20.100000000000001" customHeight="1"/>
    <row r="31" spans="1:5" ht="20.100000000000001" customHeight="1"/>
    <row r="32" spans="1:5" ht="20.100000000000001" customHeight="1"/>
    <row r="33" ht="20.100000000000001" customHeight="1"/>
  </sheetData>
  <sheetProtection selectLockedCells="1"/>
  <customSheetViews>
    <customSheetView guid="{F83BAE73-0719-4E5C-A6D6-E09ECA90A570}" showPageBreaks="1" showGridLines="0" fitToPage="1" printArea="1" view="pageBreakPreview">
      <selection activeCell="E25" sqref="E25"/>
      <pageMargins left="0" right="0" top="0" bottom="0" header="0" footer="0"/>
      <printOptions horizontalCentered="1"/>
      <pageSetup paperSize="9" orientation="portrait" r:id="rId1"/>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2"/>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3"/>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4"/>
      <headerFooter alignWithMargins="0">
        <oddFooter>&amp;R&amp;"Book Antiqua,Bold"&amp;8 Page &amp;P of &amp;N</oddFooter>
      </headerFooter>
    </customSheetView>
  </customSheetViews>
  <mergeCells count="9">
    <mergeCell ref="A1:D1"/>
    <mergeCell ref="B10:C10"/>
    <mergeCell ref="B11:C11"/>
    <mergeCell ref="B12:C12"/>
    <mergeCell ref="A15:E15"/>
    <mergeCell ref="A3:E3"/>
    <mergeCell ref="A5:E5"/>
    <mergeCell ref="A8:C8"/>
    <mergeCell ref="B9:C9"/>
  </mergeCells>
  <printOptions horizontalCentered="1"/>
  <pageMargins left="1.25" right="0.7" top="1" bottom="0.7" header="0.34" footer="0.35"/>
  <pageSetup paperSize="9" scale="89" orientation="portrait" r:id="rId5"/>
  <headerFooter alignWithMargins="0">
    <oddFooter>&amp;R&amp;"Book Antiqua,Bold"&amp;8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5A342-8E4D-42BA-A570-8DECF7B0107F}">
  <sheetPr codeName="Sheet20">
    <tabColor indexed="11"/>
    <pageSetUpPr fitToPage="1"/>
  </sheetPr>
  <dimension ref="A1:K37"/>
  <sheetViews>
    <sheetView showGridLines="0" showZeros="0" view="pageBreakPreview" zoomScaleNormal="100" zoomScaleSheetLayoutView="100" workbookViewId="0">
      <selection activeCell="E24" sqref="E24"/>
    </sheetView>
  </sheetViews>
  <sheetFormatPr defaultRowHeight="14.25"/>
  <cols>
    <col min="1" max="1" width="12.140625" style="63" customWidth="1"/>
    <col min="2" max="2" width="20.5703125" style="63" customWidth="1"/>
    <col min="3" max="3" width="7.5703125" style="63" customWidth="1"/>
    <col min="4" max="4" width="6.140625" style="63" customWidth="1"/>
    <col min="5" max="5" width="21.28515625" style="63" customWidth="1"/>
    <col min="6" max="6" width="18.140625" style="63" customWidth="1"/>
    <col min="7" max="7" width="34.42578125" style="63" customWidth="1"/>
    <col min="8" max="16384" width="9.140625" style="60"/>
  </cols>
  <sheetData>
    <row r="1" spans="1:11" ht="22.5" customHeight="1">
      <c r="A1" s="245" t="str">
        <f>Basic!A5</f>
        <v>Specification No.: NER/NT/W-DMS/DOM/H03/26/07845  [Rfx No. 5002005431]</v>
      </c>
      <c r="B1" s="107"/>
      <c r="C1" s="107"/>
      <c r="D1" s="107"/>
      <c r="E1" s="107"/>
      <c r="F1" s="107"/>
      <c r="G1" s="108" t="str">
        <f>"Attachment-19"</f>
        <v>Attachment-19</v>
      </c>
    </row>
    <row r="3" spans="1:11" ht="54.75" customHeight="1">
      <c r="A3" s="961" t="str">
        <f>Basic!B3</f>
        <v>Balance works of 33KV Niglok-Koyu and 33KV Napit-Koyu Lines under ARP-DMS-01B package of Comprehensive Scheme for Strengthening of T&amp;D System in Arunachal Pradesh</v>
      </c>
      <c r="B3" s="961"/>
      <c r="C3" s="961"/>
      <c r="D3" s="961"/>
      <c r="E3" s="961"/>
      <c r="F3" s="961"/>
      <c r="G3" s="961"/>
      <c r="H3" s="109"/>
      <c r="I3" s="110"/>
      <c r="J3" s="109"/>
    </row>
    <row r="4" spans="1:11">
      <c r="A4" s="111"/>
      <c r="J4" s="90"/>
      <c r="K4" s="91"/>
    </row>
    <row r="5" spans="1:11" ht="18">
      <c r="A5" s="1139" t="s">
        <v>417</v>
      </c>
      <c r="B5" s="1139"/>
      <c r="C5" s="1139"/>
      <c r="D5" s="1139"/>
      <c r="E5" s="1139"/>
      <c r="F5" s="1139"/>
      <c r="G5" s="1139"/>
      <c r="H5" s="112"/>
      <c r="J5" s="90"/>
      <c r="K5" s="91"/>
    </row>
    <row r="6" spans="1:11">
      <c r="A6" s="94"/>
      <c r="J6" s="90"/>
      <c r="K6" s="91"/>
    </row>
    <row r="7" spans="1:11">
      <c r="A7" s="53" t="str">
        <f>'Attach 3(JV)'!A7</f>
        <v>Bidder’s Name and Address  :</v>
      </c>
      <c r="F7" s="503" t="s">
        <v>94</v>
      </c>
      <c r="G7" s="86"/>
      <c r="J7" s="90"/>
      <c r="K7" s="91"/>
    </row>
    <row r="8" spans="1:11" ht="15">
      <c r="A8" s="1134" t="s">
        <v>80</v>
      </c>
      <c r="B8" s="1134"/>
      <c r="C8" s="1134"/>
      <c r="D8" s="1134"/>
      <c r="E8" s="1134"/>
      <c r="F8" s="413" t="str">
        <f>Basic!B7</f>
        <v>Contracts and Materials Dept.</v>
      </c>
      <c r="G8" s="86"/>
      <c r="J8" s="90"/>
      <c r="K8" s="91"/>
    </row>
    <row r="9" spans="1:11" ht="15">
      <c r="A9" s="54" t="s">
        <v>82</v>
      </c>
      <c r="B9" s="657" cm="1">
        <f t="array" ref="B9:E9">'Names of Bidder'!D9:G9</f>
        <v>0</v>
      </c>
      <c r="C9" s="657">
        <v>0</v>
      </c>
      <c r="D9" s="657">
        <v>0</v>
      </c>
      <c r="E9" s="506">
        <v>0</v>
      </c>
      <c r="F9" s="413" t="str">
        <f>Basic!B8</f>
        <v>Power Grid Corporation of India Limited.</v>
      </c>
      <c r="G9" s="86"/>
      <c r="J9" s="90"/>
      <c r="K9" s="91"/>
    </row>
    <row r="10" spans="1:11" ht="15">
      <c r="A10" s="54" t="s">
        <v>84</v>
      </c>
      <c r="B10" s="657" cm="1">
        <f t="array" ref="B10:E10">'Names of Bidder'!D10:G10</f>
        <v>0</v>
      </c>
      <c r="C10" s="657">
        <v>0</v>
      </c>
      <c r="D10" s="657">
        <v>0</v>
      </c>
      <c r="E10" s="657">
        <v>0</v>
      </c>
      <c r="F10" s="413" t="str">
        <f>Basic!B9</f>
        <v>Comprehensive Scheme, Project Manager Office,</v>
      </c>
      <c r="G10" s="86"/>
      <c r="J10" s="90"/>
      <c r="K10" s="91"/>
    </row>
    <row r="11" spans="1:11" ht="15">
      <c r="B11" s="657" cm="1">
        <f t="array" ref="B11:E11">'Names of Bidder'!D11:G11</f>
        <v>0</v>
      </c>
      <c r="C11" s="657">
        <v>0</v>
      </c>
      <c r="D11" s="657">
        <v>0</v>
      </c>
      <c r="E11" s="657">
        <v>0</v>
      </c>
      <c r="F11" s="413" t="str">
        <f>Basic!B10</f>
        <v xml:space="preserve">4th-Level, Osor M. Tayeng Building, Nitivihar, </v>
      </c>
      <c r="G11" s="86"/>
    </row>
    <row r="12" spans="1:11" ht="15">
      <c r="A12" s="94"/>
      <c r="B12" s="657" cm="1">
        <f t="array" ref="B12:E12">'Names of Bidder'!D12:G12</f>
        <v>0</v>
      </c>
      <c r="C12" s="671">
        <v>0</v>
      </c>
      <c r="D12" s="671">
        <v>0</v>
      </c>
      <c r="E12" s="671">
        <v>0</v>
      </c>
      <c r="F12" s="413" t="str">
        <f>Basic!B11</f>
        <v>Itanagar (Arunachal Pradesh) – 791111.</v>
      </c>
      <c r="G12" s="86"/>
    </row>
    <row r="13" spans="1:11">
      <c r="A13" s="94"/>
      <c r="B13" s="54"/>
      <c r="C13" s="54"/>
      <c r="D13" s="54"/>
      <c r="E13" s="54"/>
      <c r="F13" s="54"/>
    </row>
    <row r="14" spans="1:11">
      <c r="A14" s="63" t="s">
        <v>85</v>
      </c>
      <c r="I14" s="103"/>
    </row>
    <row r="15" spans="1:11" ht="20.100000000000001" customHeight="1">
      <c r="A15" s="94"/>
    </row>
    <row r="16" spans="1:11" ht="50.25" customHeight="1">
      <c r="A16" s="1140" t="s">
        <v>418</v>
      </c>
      <c r="B16" s="1140"/>
      <c r="C16" s="1140"/>
      <c r="D16" s="1140"/>
      <c r="E16" s="1140"/>
      <c r="F16" s="1140"/>
      <c r="G16" s="1140"/>
    </row>
    <row r="17" spans="1:10" ht="42" customHeight="1">
      <c r="A17" s="1051" t="s">
        <v>419</v>
      </c>
      <c r="B17" s="1051"/>
      <c r="C17" s="1051"/>
      <c r="D17" s="1051"/>
      <c r="E17" s="1051"/>
      <c r="F17" s="1051"/>
      <c r="G17" s="1051"/>
    </row>
    <row r="18" spans="1:10" ht="164.25" customHeight="1">
      <c r="A18" s="1051" t="s">
        <v>420</v>
      </c>
      <c r="B18" s="1051"/>
      <c r="C18" s="1051"/>
      <c r="D18" s="1051"/>
      <c r="E18" s="1051"/>
      <c r="F18" s="1051"/>
      <c r="G18" s="1051"/>
    </row>
    <row r="20" spans="1:10">
      <c r="F20" s="48"/>
    </row>
    <row r="21" spans="1:10" ht="21.75" customHeight="1">
      <c r="A21" s="46" t="s">
        <v>70</v>
      </c>
      <c r="B21" s="58" t="str">
        <f>'Names of Bidder'!D32</f>
        <v>dd-yy-mmmm</v>
      </c>
      <c r="C21" s="58"/>
      <c r="D21" s="58"/>
      <c r="E21" s="53"/>
      <c r="F21" s="48" t="s">
        <v>87</v>
      </c>
      <c r="G21" s="59" cm="1">
        <f t="array" ref="G21:J21">'Names of Bidder'!D29:G29</f>
        <v>0</v>
      </c>
      <c r="H21" s="60">
        <v>0</v>
      </c>
      <c r="I21" s="60">
        <v>0</v>
      </c>
      <c r="J21" s="60">
        <v>0</v>
      </c>
    </row>
    <row r="22" spans="1:10" ht="21.75" customHeight="1">
      <c r="A22" s="46" t="s">
        <v>72</v>
      </c>
      <c r="B22" s="58">
        <f>'Names of Bidder'!D33</f>
        <v>0</v>
      </c>
      <c r="C22" s="58"/>
      <c r="D22" s="58"/>
      <c r="E22" s="53"/>
      <c r="F22" s="48" t="s">
        <v>88</v>
      </c>
      <c r="G22" s="59" cm="1">
        <f t="array" ref="G22:J22">'Names of Bidder'!D30:G30</f>
        <v>0</v>
      </c>
      <c r="H22" s="60">
        <v>0</v>
      </c>
      <c r="I22" s="60">
        <v>0</v>
      </c>
      <c r="J22" s="60">
        <v>0</v>
      </c>
    </row>
    <row r="23" spans="1:10" ht="35.25" customHeight="1">
      <c r="B23" s="61"/>
      <c r="C23" s="61"/>
      <c r="D23" s="61"/>
      <c r="E23" s="61"/>
      <c r="F23" s="48"/>
      <c r="G23" s="61"/>
    </row>
    <row r="24" spans="1:10" ht="33" customHeight="1"/>
    <row r="25" spans="1:10" ht="20.100000000000001" customHeight="1">
      <c r="A25" s="61"/>
    </row>
    <row r="26" spans="1:10" ht="20.100000000000001" customHeight="1"/>
    <row r="27" spans="1:10" ht="20.100000000000001" customHeight="1"/>
    <row r="28" spans="1:10" ht="20.100000000000001" customHeight="1">
      <c r="A28" s="61"/>
    </row>
    <row r="29" spans="1:10" ht="20.100000000000001" customHeight="1"/>
    <row r="30" spans="1:10" ht="20.100000000000001" customHeight="1">
      <c r="A30" s="61"/>
    </row>
    <row r="31" spans="1:10" ht="20.100000000000001" customHeight="1"/>
    <row r="32" spans="1:10" ht="20.100000000000001" customHeight="1">
      <c r="A32" s="61"/>
    </row>
    <row r="33" ht="20.100000000000001" customHeight="1"/>
    <row r="34" ht="20.100000000000001" customHeight="1"/>
    <row r="35" ht="20.100000000000001" customHeight="1"/>
    <row r="36" ht="20.100000000000001" customHeight="1"/>
    <row r="37" ht="20.100000000000001" customHeight="1"/>
  </sheetData>
  <sheetProtection algorithmName="SHA-512" hashValue="CLZLBue+73CuCTTxIZW9yK+5q07zm29RM609ctkJaKfsFiItx4Em4XAjlyjMhExNuymkWOukO5FSilTDSRf1Ew==" saltValue="/ph6Shj2RCZKj8oFH0XV/w==" spinCount="100000" sheet="1" selectLockedCells="1"/>
  <customSheetViews>
    <customSheetView guid="{F83BAE73-0719-4E5C-A6D6-E09ECA90A570}" showPageBreaks="1" showGridLines="0" zeroValues="0" fitToPage="1" printArea="1" view="pageBreakPreview">
      <selection activeCell="J16" sqref="J16"/>
      <pageMargins left="0" right="0" top="0" bottom="0" header="0" footer="0"/>
      <printOptions horizontalCentered="1"/>
      <pageSetup paperSize="9" scale="94" orientation="portrait" r:id="rId1"/>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2"/>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3"/>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2"/>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3"/>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4"/>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5"/>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6"/>
      <headerFooter alignWithMargins="0">
        <oddFooter>&amp;R&amp;"Book Antiqua,Bold"&amp;8 Page &amp;P of &amp;N</oddFooter>
      </headerFooter>
    </customSheetView>
  </customSheetViews>
  <mergeCells count="6">
    <mergeCell ref="A17:G17"/>
    <mergeCell ref="A18:G18"/>
    <mergeCell ref="A3:G3"/>
    <mergeCell ref="A5:G5"/>
    <mergeCell ref="A8:E8"/>
    <mergeCell ref="A16:G16"/>
  </mergeCells>
  <phoneticPr fontId="3" type="noConversion"/>
  <printOptions horizontalCentered="1"/>
  <pageMargins left="1.25" right="0.7" top="1" bottom="0.7" header="0.34" footer="0.35"/>
  <pageSetup paperSize="9" scale="74" orientation="portrait" r:id="rId17"/>
  <headerFooter alignWithMargins="0">
    <oddFooter>&amp;R&amp;"Book Antiqua,Bold"&amp;8 Page &amp;P of &amp;N</oddFooter>
  </headerFooter>
  <ignoredErrors>
    <ignoredError xmlns:x16r3="http://schemas.microsoft.com/office/spreadsheetml/2018/08/main" sqref="B21" x16r3:misleadingForma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F685-98C0-4B62-AEF1-89A64A8D24BE}">
  <sheetPr codeName="Sheet24">
    <tabColor indexed="13"/>
  </sheetPr>
  <dimension ref="A1:BA123"/>
  <sheetViews>
    <sheetView showGridLines="0" view="pageBreakPreview" topLeftCell="A12" zoomScaleNormal="100" zoomScaleSheetLayoutView="100" workbookViewId="0">
      <selection activeCell="G14" sqref="G14"/>
    </sheetView>
  </sheetViews>
  <sheetFormatPr defaultRowHeight="13.5"/>
  <cols>
    <col min="1" max="1" width="9" style="314" customWidth="1"/>
    <col min="2" max="2" width="21.85546875" style="297" customWidth="1"/>
    <col min="3" max="3" width="20.140625" style="292" customWidth="1"/>
    <col min="4" max="4" width="21.140625" style="292" customWidth="1"/>
    <col min="5" max="5" width="12.7109375" style="292" customWidth="1"/>
    <col min="6" max="6" width="36" style="292" customWidth="1"/>
    <col min="7" max="7" width="33.140625" style="292" customWidth="1"/>
    <col min="8" max="8" width="28.85546875" style="292" customWidth="1"/>
    <col min="9" max="9" width="12.28515625" style="292" customWidth="1"/>
    <col min="10" max="10" width="21.42578125" style="292" customWidth="1"/>
    <col min="11" max="11" width="20.28515625" style="292" customWidth="1"/>
    <col min="12" max="12" width="25.28515625" style="292" customWidth="1"/>
    <col min="13" max="13" width="92.85546875" style="292" customWidth="1"/>
    <col min="14" max="14" width="51.7109375" style="292" customWidth="1"/>
    <col min="15" max="16" width="39.42578125" style="292" customWidth="1"/>
    <col min="17" max="26" width="9.140625" style="292"/>
    <col min="27" max="27" width="10" style="292" bestFit="1" customWidth="1"/>
    <col min="28" max="28" width="9.140625" style="292"/>
    <col min="29" max="29" width="107.28515625" style="292" customWidth="1"/>
    <col min="30" max="30" width="22.42578125" style="292" customWidth="1"/>
    <col min="31" max="32" width="9.140625" style="293"/>
    <col min="33" max="33" width="9.140625" style="292"/>
    <col min="34" max="34" width="10" style="292" bestFit="1" customWidth="1"/>
    <col min="35" max="35" width="14.85546875" style="292" customWidth="1"/>
    <col min="36" max="16384" width="9.140625" style="292"/>
  </cols>
  <sheetData>
    <row r="1" spans="1:53" ht="20.25" customHeight="1">
      <c r="A1" s="389" t="str">
        <f>Basic!A5</f>
        <v>Specification No.: NER/NT/W-DMS/DOM/H03/26/07845  [Rfx No. 5002005431]</v>
      </c>
      <c r="B1" s="288"/>
      <c r="C1" s="289"/>
      <c r="D1" s="289"/>
      <c r="E1" s="289"/>
      <c r="F1" s="290" t="s">
        <v>421</v>
      </c>
      <c r="G1" s="291"/>
      <c r="H1" s="291"/>
      <c r="AF1" s="293">
        <v>1</v>
      </c>
      <c r="AG1" s="292" t="s">
        <v>422</v>
      </c>
      <c r="AH1" s="294">
        <v>1</v>
      </c>
      <c r="AI1" s="294" t="s">
        <v>423</v>
      </c>
      <c r="AJ1" s="295"/>
      <c r="AK1" s="295"/>
      <c r="AL1" s="294">
        <v>1</v>
      </c>
      <c r="AM1" s="295" t="s">
        <v>424</v>
      </c>
      <c r="AR1" s="296"/>
      <c r="AS1" s="296"/>
      <c r="AT1" s="296"/>
      <c r="AU1" s="296"/>
      <c r="AV1" s="296"/>
      <c r="AW1" s="296"/>
      <c r="AX1" s="296"/>
      <c r="AY1" s="296"/>
      <c r="AZ1" s="296"/>
      <c r="BA1" s="296"/>
    </row>
    <row r="2" spans="1:53">
      <c r="AF2" s="293">
        <v>2</v>
      </c>
      <c r="AG2" s="292" t="s">
        <v>425</v>
      </c>
      <c r="AH2" s="294">
        <v>2</v>
      </c>
      <c r="AI2" s="294" t="s">
        <v>426</v>
      </c>
      <c r="AJ2" s="295"/>
      <c r="AK2" s="295"/>
      <c r="AL2" s="294">
        <v>2</v>
      </c>
      <c r="AM2" s="295" t="s">
        <v>427</v>
      </c>
      <c r="AR2" s="296"/>
      <c r="AS2" s="296"/>
      <c r="AT2" s="296"/>
      <c r="AU2" s="296"/>
      <c r="AV2" s="296"/>
      <c r="AW2" s="296"/>
      <c r="AX2" s="296"/>
      <c r="AY2" s="296"/>
      <c r="AZ2" s="296"/>
      <c r="BA2" s="296"/>
    </row>
    <row r="3" spans="1:53" s="186" customFormat="1" ht="22.5" customHeight="1">
      <c r="A3" s="751" t="s">
        <v>428</v>
      </c>
      <c r="B3" s="751"/>
      <c r="C3" s="751"/>
      <c r="D3" s="751"/>
      <c r="E3" s="751"/>
      <c r="F3" s="751"/>
      <c r="G3" s="184"/>
      <c r="H3" s="184"/>
      <c r="I3" s="298"/>
      <c r="AC3" s="267"/>
      <c r="AD3" s="268"/>
      <c r="AE3" s="299"/>
      <c r="AF3" s="299">
        <v>3</v>
      </c>
      <c r="AG3" s="186" t="s">
        <v>429</v>
      </c>
      <c r="AH3" s="300">
        <v>3</v>
      </c>
      <c r="AI3" s="300" t="s">
        <v>430</v>
      </c>
      <c r="AJ3" s="301"/>
      <c r="AK3" s="301"/>
      <c r="AL3" s="300">
        <v>3</v>
      </c>
      <c r="AM3" s="301" t="s">
        <v>431</v>
      </c>
      <c r="AR3" s="302"/>
      <c r="AS3" s="302"/>
      <c r="AT3" s="302"/>
      <c r="AU3" s="302"/>
      <c r="AV3" s="302"/>
      <c r="AW3" s="302"/>
      <c r="AX3" s="302"/>
      <c r="AY3" s="302"/>
      <c r="AZ3" s="302"/>
      <c r="BA3" s="302"/>
    </row>
    <row r="4" spans="1:53" ht="15">
      <c r="A4" s="308"/>
      <c r="B4" s="304"/>
      <c r="C4" s="303"/>
      <c r="D4" s="303"/>
      <c r="E4" s="303"/>
      <c r="F4" s="303"/>
      <c r="G4" s="303"/>
      <c r="H4" s="303"/>
      <c r="I4" s="305"/>
      <c r="AC4" s="306"/>
      <c r="AD4" s="307"/>
      <c r="AF4" s="293">
        <v>4</v>
      </c>
      <c r="AG4" s="292" t="s">
        <v>432</v>
      </c>
      <c r="AH4" s="294">
        <v>4</v>
      </c>
      <c r="AI4" s="294" t="s">
        <v>433</v>
      </c>
      <c r="AJ4" s="295"/>
      <c r="AK4" s="295"/>
      <c r="AL4" s="294">
        <v>4</v>
      </c>
      <c r="AM4" s="295" t="s">
        <v>434</v>
      </c>
      <c r="AR4" s="296"/>
      <c r="AS4" s="296"/>
      <c r="AT4" s="296"/>
      <c r="AU4" s="296"/>
      <c r="AV4" s="296"/>
      <c r="AW4" s="296"/>
      <c r="AX4" s="296"/>
      <c r="AY4" s="296"/>
      <c r="AZ4" s="296"/>
      <c r="BA4" s="296"/>
    </row>
    <row r="5" spans="1:53" ht="15">
      <c r="A5" s="315" t="s">
        <v>94</v>
      </c>
      <c r="B5" s="316"/>
      <c r="F5" s="317"/>
      <c r="G5" s="317"/>
      <c r="H5" s="317"/>
      <c r="AC5" s="306"/>
      <c r="AD5" s="307"/>
      <c r="AF5" s="293">
        <v>8</v>
      </c>
      <c r="AG5" s="292" t="s">
        <v>435</v>
      </c>
      <c r="AH5" s="294">
        <v>8</v>
      </c>
      <c r="AI5" s="294" t="s">
        <v>433</v>
      </c>
      <c r="AJ5" s="294" t="e">
        <f>LOOKUP(#REF!,AL1:AL9,AM1:AM9)</f>
        <v>#REF!</v>
      </c>
      <c r="AK5" s="295"/>
      <c r="AL5" s="294">
        <v>8</v>
      </c>
      <c r="AM5" s="295" t="s">
        <v>436</v>
      </c>
      <c r="AR5" s="296"/>
      <c r="AS5" s="296"/>
      <c r="AT5" s="296"/>
      <c r="AU5" s="296"/>
      <c r="AV5" s="296"/>
      <c r="AW5" s="296"/>
      <c r="AX5" s="296"/>
      <c r="AY5" s="296"/>
      <c r="AZ5" s="296"/>
      <c r="BA5" s="296"/>
    </row>
    <row r="6" spans="1:53" ht="15">
      <c r="A6" s="403" t="str">
        <f>Basic!B7</f>
        <v>Contracts and Materials Dept.</v>
      </c>
      <c r="B6" s="404"/>
      <c r="F6" s="317"/>
      <c r="G6" s="317"/>
      <c r="H6" s="317"/>
      <c r="AC6" s="306"/>
      <c r="AD6" s="307"/>
      <c r="AF6" s="293">
        <v>9</v>
      </c>
      <c r="AG6" s="292" t="s">
        <v>437</v>
      </c>
      <c r="AH6" s="294">
        <v>9</v>
      </c>
      <c r="AI6" s="294" t="s">
        <v>433</v>
      </c>
      <c r="AJ6" s="294" t="e">
        <f>YEAR(#REF!)</f>
        <v>#REF!</v>
      </c>
      <c r="AK6" s="295"/>
      <c r="AL6" s="294">
        <v>9</v>
      </c>
      <c r="AM6" s="295" t="s">
        <v>438</v>
      </c>
      <c r="AR6" s="296"/>
      <c r="AS6" s="296"/>
      <c r="AT6" s="296"/>
      <c r="AU6" s="296"/>
      <c r="AV6" s="296"/>
      <c r="AW6" s="296"/>
      <c r="AX6" s="296"/>
      <c r="AY6" s="296"/>
      <c r="AZ6" s="296"/>
      <c r="BA6" s="296"/>
    </row>
    <row r="7" spans="1:53" ht="15">
      <c r="A7" s="403" t="str">
        <f>Basic!B8</f>
        <v>Power Grid Corporation of India Limited.</v>
      </c>
      <c r="B7" s="404"/>
      <c r="F7" s="317"/>
      <c r="G7" s="317"/>
      <c r="H7" s="317"/>
      <c r="AC7" s="306" t="s">
        <v>439</v>
      </c>
      <c r="AD7" s="307"/>
      <c r="AF7" s="293">
        <v>10</v>
      </c>
      <c r="AG7" s="292" t="s">
        <v>440</v>
      </c>
      <c r="AH7" s="294">
        <v>10</v>
      </c>
      <c r="AI7" s="294" t="s">
        <v>433</v>
      </c>
      <c r="AJ7" s="295"/>
      <c r="AK7" s="295"/>
      <c r="AL7" s="294">
        <v>10</v>
      </c>
      <c r="AM7" s="295" t="s">
        <v>441</v>
      </c>
      <c r="AR7" s="296"/>
      <c r="AS7" s="296"/>
      <c r="AT7" s="296"/>
      <c r="AU7" s="296"/>
      <c r="AV7" s="296"/>
      <c r="AW7" s="296"/>
      <c r="AX7" s="296"/>
      <c r="AY7" s="296"/>
      <c r="AZ7" s="296"/>
      <c r="BA7" s="296"/>
    </row>
    <row r="8" spans="1:53" ht="15">
      <c r="A8" s="403" t="str">
        <f>Basic!B9</f>
        <v>Comprehensive Scheme, Project Manager Office,</v>
      </c>
      <c r="B8" s="404"/>
      <c r="F8" s="317"/>
      <c r="G8" s="317"/>
      <c r="H8" s="317"/>
      <c r="AC8" s="306"/>
      <c r="AD8" s="307"/>
      <c r="AF8" s="293">
        <v>11</v>
      </c>
      <c r="AG8" s="292" t="s">
        <v>442</v>
      </c>
      <c r="AH8" s="294">
        <v>11</v>
      </c>
      <c r="AI8" s="294" t="s">
        <v>433</v>
      </c>
      <c r="AJ8" s="295"/>
      <c r="AK8" s="295"/>
      <c r="AL8" s="294">
        <v>11</v>
      </c>
      <c r="AM8" s="295" t="s">
        <v>443</v>
      </c>
      <c r="AR8" s="296"/>
      <c r="AS8" s="296"/>
      <c r="AT8" s="296"/>
      <c r="AU8" s="296"/>
      <c r="AV8" s="296"/>
      <c r="AW8" s="296"/>
      <c r="AX8" s="296"/>
      <c r="AY8" s="296"/>
      <c r="AZ8" s="296"/>
      <c r="BA8" s="296"/>
    </row>
    <row r="9" spans="1:53" ht="15">
      <c r="A9" s="403" t="str">
        <f>Basic!B10</f>
        <v xml:space="preserve">4th-Level, Osor M. Tayeng Building, Nitivihar, </v>
      </c>
      <c r="B9" s="404"/>
      <c r="F9" s="317"/>
      <c r="G9" s="317"/>
      <c r="H9" s="317"/>
      <c r="AC9" s="306"/>
      <c r="AD9" s="307"/>
      <c r="AF9" s="293">
        <v>12</v>
      </c>
      <c r="AG9" s="292" t="s">
        <v>444</v>
      </c>
      <c r="AH9" s="294">
        <v>12</v>
      </c>
      <c r="AI9" s="294" t="s">
        <v>433</v>
      </c>
      <c r="AJ9" s="295"/>
      <c r="AK9" s="295"/>
      <c r="AL9" s="294">
        <v>12</v>
      </c>
      <c r="AM9" s="295" t="s">
        <v>445</v>
      </c>
      <c r="AR9" s="296"/>
      <c r="AS9" s="296"/>
      <c r="AT9" s="296"/>
      <c r="AU9" s="296"/>
      <c r="AV9" s="296"/>
      <c r="AW9" s="296"/>
      <c r="AX9" s="296"/>
      <c r="AY9" s="296"/>
      <c r="AZ9" s="296"/>
      <c r="BA9" s="296"/>
    </row>
    <row r="10" spans="1:53" ht="15">
      <c r="A10" s="403" t="str">
        <f>Basic!B11</f>
        <v>Itanagar (Arunachal Pradesh) – 791111.</v>
      </c>
      <c r="B10" s="404"/>
      <c r="F10" s="317"/>
      <c r="G10" s="317"/>
      <c r="H10" s="317"/>
      <c r="AC10" s="306"/>
      <c r="AD10" s="307"/>
      <c r="AF10" s="293">
        <v>13</v>
      </c>
      <c r="AG10" s="292" t="s">
        <v>446</v>
      </c>
      <c r="AH10" s="294">
        <v>13</v>
      </c>
      <c r="AI10" s="294" t="s">
        <v>433</v>
      </c>
      <c r="AJ10" s="295"/>
      <c r="AK10" s="295"/>
      <c r="AL10" s="295"/>
      <c r="AM10" s="295"/>
      <c r="AR10" s="296"/>
      <c r="AS10" s="296"/>
      <c r="AT10" s="296"/>
      <c r="AU10" s="296"/>
      <c r="AV10" s="296"/>
      <c r="AW10" s="296"/>
      <c r="AX10" s="296"/>
      <c r="AY10" s="296"/>
      <c r="AZ10" s="296"/>
      <c r="BA10" s="296"/>
    </row>
    <row r="11" spans="1:53" ht="12" customHeight="1">
      <c r="F11" s="317"/>
      <c r="G11" s="317"/>
      <c r="H11" s="317"/>
      <c r="AC11" s="306"/>
      <c r="AD11" s="307"/>
      <c r="AF11" s="293">
        <v>14</v>
      </c>
      <c r="AG11" s="292" t="s">
        <v>447</v>
      </c>
      <c r="AH11" s="294">
        <v>14</v>
      </c>
      <c r="AI11" s="294" t="s">
        <v>433</v>
      </c>
      <c r="AJ11" s="295"/>
      <c r="AK11" s="295"/>
      <c r="AL11" s="295"/>
      <c r="AM11" s="295"/>
      <c r="AR11" s="296"/>
      <c r="AS11" s="296"/>
      <c r="AT11" s="296"/>
      <c r="AU11" s="296"/>
      <c r="AV11" s="296"/>
      <c r="AW11" s="296"/>
      <c r="AX11" s="296"/>
      <c r="AY11" s="296"/>
      <c r="AZ11" s="296"/>
      <c r="BA11" s="296"/>
    </row>
    <row r="12" spans="1:53" s="305" customFormat="1" ht="60" customHeight="1">
      <c r="A12" s="308" t="s">
        <v>448</v>
      </c>
      <c r="B12" s="304"/>
      <c r="C12" s="752" t="str">
        <f>Basic!B3</f>
        <v>Balance works of 33KV Niglok-Koyu and 33KV Napit-Koyu Lines under ARP-DMS-01B package of Comprehensive Scheme for Strengthening of T&amp;D System in Arunachal Pradesh</v>
      </c>
      <c r="D12" s="752"/>
      <c r="E12" s="752"/>
      <c r="F12" s="752"/>
      <c r="G12" s="318"/>
      <c r="H12" s="318"/>
      <c r="AC12" s="309" t="str">
        <f>Basic!B3</f>
        <v>Balance works of 33KV Niglok-Koyu and 33KV Napit-Koyu Lines under ARP-DMS-01B package of Comprehensive Scheme for Strengthening of T&amp;D System in Arunachal Pradesh</v>
      </c>
      <c r="AD12" s="310"/>
      <c r="AE12" s="303"/>
      <c r="AF12" s="303">
        <v>15</v>
      </c>
      <c r="AG12" s="305" t="s">
        <v>449</v>
      </c>
      <c r="AH12" s="311">
        <v>15</v>
      </c>
      <c r="AI12" s="311" t="s">
        <v>433</v>
      </c>
      <c r="AJ12" s="312"/>
      <c r="AK12" s="312"/>
      <c r="AL12" s="312"/>
      <c r="AM12" s="312"/>
      <c r="AR12" s="313"/>
      <c r="AS12" s="313"/>
      <c r="AT12" s="313"/>
      <c r="AU12" s="313"/>
      <c r="AV12" s="313"/>
      <c r="AW12" s="313"/>
      <c r="AX12" s="313"/>
      <c r="AY12" s="313"/>
      <c r="AZ12" s="313"/>
      <c r="BA12" s="313"/>
    </row>
    <row r="13" spans="1:53" ht="30.95" customHeight="1">
      <c r="A13" s="314" t="s">
        <v>450</v>
      </c>
      <c r="C13" s="317"/>
      <c r="D13" s="317"/>
      <c r="E13" s="317"/>
      <c r="F13" s="317"/>
      <c r="G13" s="754" t="s">
        <v>451</v>
      </c>
      <c r="H13" s="754"/>
      <c r="AC13" s="306"/>
      <c r="AD13" s="307"/>
      <c r="AF13" s="293">
        <v>16</v>
      </c>
      <c r="AG13" s="292" t="s">
        <v>452</v>
      </c>
      <c r="AH13" s="294">
        <v>16</v>
      </c>
      <c r="AI13" s="294" t="s">
        <v>433</v>
      </c>
      <c r="AJ13" s="295"/>
      <c r="AK13" s="295"/>
      <c r="AL13" s="295"/>
      <c r="AM13" s="295"/>
      <c r="AR13" s="296"/>
      <c r="AS13" s="296"/>
      <c r="AT13" s="296"/>
      <c r="AU13" s="296"/>
      <c r="AV13" s="296"/>
      <c r="AW13" s="296"/>
      <c r="AX13" s="296"/>
      <c r="AY13" s="296"/>
      <c r="AZ13" s="296"/>
      <c r="BA13" s="296"/>
    </row>
    <row r="14" spans="1:53" ht="99" customHeight="1">
      <c r="A14" s="339">
        <v>1</v>
      </c>
      <c r="B14" s="718" t="str">
        <f>"Having examined the Bidding Documents, including Amendment Nos. " &amp; G14 &amp; " dated "&amp; TEXT(H14, "dd/mm/yyyy")  &amp;  AC14</f>
        <v xml:space="preserve">Having examined the Bidding Documents, including Amendment Nos. ...[Enter the Amendment]… dated …[Enter the Date in dd-mm-yyyy]…the receipt of which is hereby acknowledged, we the undersigned, offer to Balance works of 33KV Niglok-Koyu and 33KV Napit-Koyu Lines under ARP-DMS-01B package of Comprehensive Scheme for Strengthening of T&amp;D System in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C14" s="718"/>
      <c r="D14" s="718"/>
      <c r="E14" s="718"/>
      <c r="F14" s="718"/>
      <c r="G14" s="320" t="s">
        <v>453</v>
      </c>
      <c r="H14" s="321" t="s">
        <v>454</v>
      </c>
      <c r="I14" s="322"/>
      <c r="L14" s="745" t="s">
        <v>455</v>
      </c>
      <c r="M14" s="745"/>
      <c r="N14" s="745"/>
      <c r="O14" s="745"/>
      <c r="P14" s="745"/>
      <c r="Q14" s="745"/>
      <c r="R14" s="745"/>
      <c r="AA14" s="323"/>
      <c r="AB14" s="323"/>
      <c r="AC14" s="324" t="str">
        <f>"the receipt of which is hereby acknowledged, we the undersigned, offer to "&amp;AC12&amp;" "&amp;AC7</f>
        <v xml:space="preserve">the receipt of which is hereby acknowledged, we the undersigned, offer to Balance works of 33KV Niglok-Koyu and 33KV Napit-Koyu Lines under ARP-DMS-01B package of Comprehensive Scheme for Strengthening of T&amp;D System in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AF14" s="293">
        <v>17</v>
      </c>
      <c r="AG14" s="292" t="s">
        <v>456</v>
      </c>
      <c r="AH14" s="294">
        <v>17</v>
      </c>
      <c r="AI14" s="294" t="s">
        <v>433</v>
      </c>
      <c r="AJ14" s="295"/>
      <c r="AK14" s="295"/>
      <c r="AL14" s="295"/>
      <c r="AM14" s="295"/>
      <c r="AR14" s="296"/>
      <c r="AS14" s="296"/>
      <c r="AT14" s="296"/>
      <c r="AU14" s="296"/>
      <c r="AV14" s="296"/>
      <c r="AW14" s="296"/>
      <c r="AX14" s="296"/>
      <c r="AY14" s="296"/>
      <c r="AZ14" s="296"/>
      <c r="BA14" s="296"/>
    </row>
    <row r="15" spans="1:53" ht="22.5" customHeight="1">
      <c r="A15" s="339">
        <v>1.1000000000000001</v>
      </c>
      <c r="B15" s="718" t="s">
        <v>457</v>
      </c>
      <c r="C15" s="718"/>
      <c r="D15" s="718"/>
      <c r="E15" s="718"/>
      <c r="F15" s="718"/>
      <c r="G15" s="325"/>
      <c r="H15" s="326"/>
      <c r="I15" s="322"/>
      <c r="AA15" s="323"/>
      <c r="AB15" s="323"/>
      <c r="AC15" s="324"/>
      <c r="AH15" s="294"/>
      <c r="AI15" s="294"/>
      <c r="AJ15" s="295"/>
      <c r="AK15" s="295"/>
      <c r="AL15" s="295"/>
      <c r="AM15" s="295"/>
      <c r="AR15" s="296"/>
      <c r="AS15" s="296"/>
      <c r="AT15" s="296"/>
      <c r="AU15" s="296"/>
      <c r="AV15" s="296"/>
      <c r="AW15" s="296"/>
      <c r="AX15" s="296"/>
      <c r="AY15" s="296"/>
      <c r="AZ15" s="296"/>
      <c r="BA15" s="296"/>
    </row>
    <row r="16" spans="1:53" s="305" customFormat="1" ht="20.100000000000001" customHeight="1">
      <c r="A16" s="390">
        <v>2</v>
      </c>
      <c r="B16" s="746" t="s">
        <v>458</v>
      </c>
      <c r="C16" s="746"/>
      <c r="D16" s="746"/>
      <c r="E16" s="746"/>
      <c r="F16" s="746"/>
      <c r="G16" s="519"/>
      <c r="H16" s="519"/>
      <c r="I16" s="520"/>
      <c r="J16" s="520"/>
      <c r="K16" s="520"/>
      <c r="L16" s="520"/>
      <c r="AB16" s="310" t="s">
        <v>459</v>
      </c>
      <c r="AC16" s="309"/>
      <c r="AE16" s="303"/>
      <c r="AF16" s="303">
        <v>18</v>
      </c>
      <c r="AG16" s="305" t="s">
        <v>460</v>
      </c>
      <c r="AH16" s="311">
        <v>18</v>
      </c>
      <c r="AI16" s="311" t="s">
        <v>433</v>
      </c>
      <c r="AJ16" s="312"/>
      <c r="AK16" s="312"/>
      <c r="AL16" s="312"/>
      <c r="AM16" s="312"/>
      <c r="AR16" s="313"/>
      <c r="AS16" s="313"/>
      <c r="AT16" s="313"/>
      <c r="AU16" s="313"/>
      <c r="AV16" s="313"/>
      <c r="AW16" s="313"/>
      <c r="AX16" s="313"/>
      <c r="AY16" s="313"/>
      <c r="AZ16" s="313"/>
      <c r="BA16" s="313"/>
    </row>
    <row r="17" spans="1:53" ht="18.75" customHeight="1">
      <c r="B17" s="747" t="s">
        <v>461</v>
      </c>
      <c r="C17" s="747"/>
      <c r="D17" s="747"/>
      <c r="E17" s="747"/>
      <c r="F17" s="747"/>
      <c r="G17" s="748" t="s">
        <v>462</v>
      </c>
      <c r="H17" s="748"/>
      <c r="I17" s="748"/>
      <c r="J17" s="748"/>
      <c r="K17" s="748"/>
      <c r="L17" s="748"/>
      <c r="AB17" s="307" t="s">
        <v>463</v>
      </c>
      <c r="AC17" s="306"/>
      <c r="AF17" s="293">
        <v>19</v>
      </c>
      <c r="AG17" s="292" t="s">
        <v>464</v>
      </c>
      <c r="AH17" s="294">
        <v>19</v>
      </c>
      <c r="AI17" s="294" t="s">
        <v>433</v>
      </c>
      <c r="AJ17" s="295"/>
      <c r="AK17" s="295"/>
      <c r="AL17" s="295"/>
      <c r="AM17" s="295"/>
      <c r="AR17" s="296"/>
      <c r="AS17" s="296"/>
      <c r="AT17" s="296"/>
      <c r="AU17" s="296"/>
      <c r="AV17" s="296"/>
      <c r="AW17" s="296"/>
      <c r="AX17" s="296"/>
      <c r="AY17" s="296"/>
      <c r="AZ17" s="296"/>
      <c r="BA17" s="296"/>
    </row>
    <row r="18" spans="1:53" ht="18.75" customHeight="1">
      <c r="A18" s="333" t="s">
        <v>211</v>
      </c>
      <c r="B18" s="297" t="s">
        <v>465</v>
      </c>
      <c r="C18" s="317"/>
      <c r="D18" s="317"/>
      <c r="E18" s="317"/>
      <c r="F18" s="317"/>
      <c r="G18" s="522"/>
      <c r="H18" s="522"/>
      <c r="I18" s="522"/>
      <c r="J18" s="522"/>
      <c r="K18" s="522"/>
      <c r="L18" s="522"/>
      <c r="AB18" s="307"/>
      <c r="AC18" s="306"/>
      <c r="AH18" s="294"/>
      <c r="AI18" s="294"/>
      <c r="AJ18" s="295"/>
      <c r="AK18" s="295"/>
      <c r="AL18" s="295"/>
      <c r="AM18" s="295"/>
      <c r="AR18" s="296"/>
      <c r="AS18" s="296"/>
      <c r="AT18" s="296"/>
      <c r="AU18" s="296"/>
      <c r="AV18" s="296"/>
      <c r="AW18" s="296"/>
      <c r="AX18" s="296"/>
      <c r="AY18" s="296"/>
      <c r="AZ18" s="296"/>
      <c r="BA18" s="296"/>
    </row>
    <row r="19" spans="1:53" ht="59.25" customHeight="1">
      <c r="A19" s="333"/>
      <c r="C19" s="303"/>
      <c r="D19" s="753" t="s">
        <v>660</v>
      </c>
      <c r="E19" s="753"/>
      <c r="F19" s="753"/>
      <c r="G19" s="748" t="s">
        <v>466</v>
      </c>
      <c r="H19" s="748"/>
      <c r="I19" s="522" t="s">
        <v>467</v>
      </c>
      <c r="J19" s="522" t="s">
        <v>468</v>
      </c>
      <c r="K19" s="523" t="str">
        <f>IF(G25=0,"Validity of EMD","Date of Online Payment through POPU")</f>
        <v>Date of Online Payment through POPU</v>
      </c>
      <c r="L19" s="523" t="str">
        <f>IF(G25=0,"Name of Inssuing Bank","POWERGRID Online Payment Acknowledgment No.:")</f>
        <v>POWERGRID Online Payment Acknowledgment No.:</v>
      </c>
      <c r="M19" s="314"/>
      <c r="N19" s="328" t="str">
        <f>"Bid Security - in orginial (hard copy/ Physical form), for sum of "  &amp;I22 &amp;J22 &amp;" submitted in a separate envelope in accordence with Cl.No.21 of ITB, in the form of" &amp;" "  &amp;G22&amp; " issued by "&amp;L22&amp; "  initially valid upto " &amp;TEXT(K22,"dd/mm/yyy") &amp; " so as to reach C&amp;M Department of POWERGRID, Itanagar before deadline for submission of Bid specified in BDS. The soft/scanned copy is uploaded through the portal."</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19" s="328" t="s">
        <v>469</v>
      </c>
      <c r="P19" s="328" t="str">
        <f>"--------------------------POWERGRID Online Payment Utility Portal Acknowledgment Slip-------"</f>
        <v>--------------------------POWERGRID Online Payment Utility Portal Acknowledgment Slip-------</v>
      </c>
      <c r="Q19" s="328" t="s">
        <v>470</v>
      </c>
      <c r="R19" s="329"/>
      <c r="S19" s="293"/>
      <c r="T19" s="293"/>
      <c r="U19" s="293"/>
      <c r="V19" s="293"/>
      <c r="W19" s="293"/>
      <c r="X19" s="293"/>
      <c r="Y19" s="293"/>
      <c r="Z19" s="293"/>
      <c r="AB19" s="307" t="s">
        <v>471</v>
      </c>
      <c r="AC19" s="306"/>
      <c r="AE19" s="293" t="str">
        <f>IF(ISERROR(LOOKUP(K19,AF1:AF19,AG1:AG19)), "Zero", LOOKUP(K19,AF1:AF19,AG1:AG19))</f>
        <v>Zero</v>
      </c>
      <c r="AF19" s="293">
        <v>20</v>
      </c>
      <c r="AG19" s="292" t="s">
        <v>472</v>
      </c>
      <c r="AH19" s="294">
        <v>20</v>
      </c>
      <c r="AI19" s="294" t="s">
        <v>433</v>
      </c>
      <c r="AJ19" s="295"/>
      <c r="AK19" s="295"/>
      <c r="AL19" s="295"/>
      <c r="AM19" s="295"/>
      <c r="AR19" s="296"/>
      <c r="AS19" s="296"/>
      <c r="AT19" s="296"/>
      <c r="AU19" s="296"/>
      <c r="AV19" s="296"/>
      <c r="AW19" s="296"/>
      <c r="AX19" s="296"/>
      <c r="AY19" s="296"/>
      <c r="AZ19" s="296"/>
      <c r="BA19" s="296"/>
    </row>
    <row r="20" spans="1:53" ht="39" customHeight="1">
      <c r="A20" s="333"/>
      <c r="C20" s="303"/>
      <c r="D20" s="750" t="s">
        <v>473</v>
      </c>
      <c r="E20" s="750"/>
      <c r="F20" s="750"/>
      <c r="G20" s="522"/>
      <c r="H20" s="522"/>
      <c r="I20" s="522"/>
      <c r="J20" s="522"/>
      <c r="K20" s="522"/>
      <c r="L20" s="522"/>
      <c r="M20" s="314"/>
      <c r="N20" s="388"/>
      <c r="O20" s="388"/>
      <c r="P20" s="388"/>
      <c r="Q20" s="388"/>
      <c r="R20" s="329"/>
      <c r="S20" s="293"/>
      <c r="T20" s="293"/>
      <c r="U20" s="293"/>
      <c r="V20" s="293"/>
      <c r="W20" s="293"/>
      <c r="X20" s="293"/>
      <c r="Y20" s="293"/>
      <c r="Z20" s="293"/>
      <c r="AB20" s="307"/>
      <c r="AC20" s="306"/>
      <c r="AH20" s="294"/>
      <c r="AI20" s="294"/>
      <c r="AJ20" s="295"/>
      <c r="AK20" s="295"/>
      <c r="AL20" s="295"/>
      <c r="AM20" s="295"/>
      <c r="AR20" s="296"/>
      <c r="AS20" s="296"/>
      <c r="AT20" s="296"/>
      <c r="AU20" s="296"/>
      <c r="AV20" s="296"/>
      <c r="AW20" s="296"/>
      <c r="AX20" s="296"/>
      <c r="AY20" s="296"/>
      <c r="AZ20" s="296"/>
      <c r="BA20" s="296"/>
    </row>
    <row r="21" spans="1:53" ht="15">
      <c r="A21" s="333"/>
      <c r="C21" s="303"/>
      <c r="D21" s="375"/>
      <c r="E21" s="375"/>
      <c r="F21" s="375"/>
      <c r="G21" s="522"/>
      <c r="H21" s="522"/>
      <c r="I21" s="522"/>
      <c r="J21" s="522"/>
      <c r="K21" s="522"/>
      <c r="L21" s="522"/>
      <c r="M21" s="314"/>
      <c r="N21" s="388"/>
      <c r="O21" s="388"/>
      <c r="P21" s="388"/>
      <c r="Q21" s="388"/>
      <c r="R21" s="329"/>
      <c r="S21" s="293"/>
      <c r="T21" s="293"/>
      <c r="U21" s="293"/>
      <c r="V21" s="293"/>
      <c r="W21" s="293"/>
      <c r="X21" s="293"/>
      <c r="Y21" s="293"/>
      <c r="Z21" s="293"/>
      <c r="AB21" s="307"/>
      <c r="AC21" s="306"/>
      <c r="AH21" s="294"/>
      <c r="AI21" s="294"/>
      <c r="AJ21" s="295"/>
      <c r="AK21" s="295"/>
      <c r="AL21" s="295"/>
      <c r="AM21" s="295"/>
      <c r="AR21" s="296"/>
      <c r="AS21" s="296"/>
      <c r="AT21" s="296"/>
      <c r="AU21" s="296"/>
      <c r="AV21" s="296"/>
      <c r="AW21" s="296"/>
      <c r="AX21" s="296"/>
      <c r="AY21" s="296"/>
      <c r="AZ21" s="296"/>
      <c r="BA21" s="296"/>
    </row>
    <row r="22" spans="1:53" ht="66" customHeight="1">
      <c r="A22" s="333" t="s">
        <v>212</v>
      </c>
      <c r="B22" s="297" t="s">
        <v>474</v>
      </c>
      <c r="C22" s="303"/>
      <c r="D22" s="747" t="s">
        <v>475</v>
      </c>
      <c r="E22" s="747"/>
      <c r="F22" s="747"/>
      <c r="G22" s="749" t="s">
        <v>476</v>
      </c>
      <c r="H22" s="749"/>
      <c r="I22" s="524" t="s">
        <v>477</v>
      </c>
      <c r="J22" s="525">
        <v>115000</v>
      </c>
      <c r="K22" s="526"/>
      <c r="L22" s="527"/>
      <c r="AB22" s="307" t="s">
        <v>478</v>
      </c>
      <c r="AC22" s="306"/>
      <c r="AE22" s="293" t="str">
        <f>IF(K19 &gt; 9, "("&amp;K19&amp;")", "(0"&amp;K19&amp;")")</f>
        <v>(Date of Online Payment through POPU)</v>
      </c>
      <c r="AH22" s="294">
        <v>21</v>
      </c>
      <c r="AI22" s="294" t="s">
        <v>423</v>
      </c>
      <c r="AJ22" s="295"/>
      <c r="AK22" s="295"/>
      <c r="AL22" s="295"/>
      <c r="AM22" s="295"/>
      <c r="AR22" s="296"/>
      <c r="AS22" s="296"/>
      <c r="AT22" s="296"/>
      <c r="AU22" s="296"/>
      <c r="AV22" s="296"/>
      <c r="AW22" s="296"/>
      <c r="AX22" s="296"/>
      <c r="AY22" s="296"/>
      <c r="AZ22" s="296"/>
      <c r="BA22" s="296"/>
    </row>
    <row r="23" spans="1:53" ht="59.25" customHeight="1">
      <c r="A23" s="333" t="s">
        <v>479</v>
      </c>
      <c r="B23" s="297" t="s">
        <v>480</v>
      </c>
      <c r="C23" s="303"/>
      <c r="D23" s="747" t="s">
        <v>481</v>
      </c>
      <c r="E23" s="747"/>
      <c r="F23" s="747"/>
      <c r="G23" s="317"/>
      <c r="H23" s="317"/>
      <c r="AB23" s="292" t="s">
        <v>482</v>
      </c>
      <c r="AC23" s="306"/>
      <c r="AD23" s="307"/>
      <c r="AH23" s="294">
        <v>22</v>
      </c>
      <c r="AI23" s="294" t="s">
        <v>433</v>
      </c>
      <c r="AJ23" s="295"/>
      <c r="AK23" s="295"/>
      <c r="AL23" s="295"/>
      <c r="AM23" s="295"/>
      <c r="AR23" s="296"/>
      <c r="AS23" s="296"/>
      <c r="AT23" s="296"/>
      <c r="AU23" s="296"/>
      <c r="AV23" s="296"/>
      <c r="AW23" s="296"/>
      <c r="AX23" s="296"/>
      <c r="AY23" s="296"/>
      <c r="AZ23" s="296"/>
      <c r="BA23" s="296"/>
    </row>
    <row r="24" spans="1:53" ht="48.75" customHeight="1">
      <c r="A24" s="333"/>
      <c r="D24" s="747" t="s">
        <v>483</v>
      </c>
      <c r="E24" s="747"/>
      <c r="F24" s="747"/>
      <c r="G24" s="330"/>
      <c r="H24" s="331"/>
      <c r="J24" s="324"/>
      <c r="K24" s="324"/>
      <c r="L24" s="324"/>
      <c r="M24" s="324"/>
      <c r="N24" s="324" t="str">
        <f>N19</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4" s="324"/>
      <c r="P24" s="324"/>
      <c r="Q24" s="324"/>
      <c r="R24" s="324"/>
      <c r="S24" s="324"/>
      <c r="T24" s="324"/>
      <c r="U24" s="324"/>
      <c r="V24" s="324"/>
      <c r="W24" s="324"/>
      <c r="X24" s="324"/>
      <c r="Y24" s="324"/>
      <c r="Z24" s="324"/>
      <c r="AB24" s="292" t="s">
        <v>484</v>
      </c>
      <c r="AC24" s="306"/>
      <c r="AD24" s="307" t="s">
        <v>485</v>
      </c>
      <c r="AH24" s="294">
        <v>23</v>
      </c>
      <c r="AI24" s="294" t="s">
        <v>433</v>
      </c>
      <c r="AJ24" s="295"/>
      <c r="AK24" s="295"/>
      <c r="AL24" s="295"/>
      <c r="AM24" s="295"/>
      <c r="AR24" s="296"/>
      <c r="AS24" s="296"/>
      <c r="AT24" s="296"/>
      <c r="AU24" s="296"/>
      <c r="AV24" s="296"/>
      <c r="AW24" s="296"/>
      <c r="AX24" s="296"/>
      <c r="AY24" s="296"/>
      <c r="AZ24" s="296"/>
      <c r="BA24" s="296"/>
    </row>
    <row r="25" spans="1:53" ht="111" customHeight="1">
      <c r="A25" s="333" t="s">
        <v>214</v>
      </c>
      <c r="B25" s="297" t="s">
        <v>486</v>
      </c>
      <c r="C25" s="332"/>
      <c r="D25" s="724" t="s">
        <v>487</v>
      </c>
      <c r="E25" s="747"/>
      <c r="F25" s="747"/>
      <c r="G25" s="330">
        <f>IF(G22="POWERGRID Online Payment Utility Portal",1,0)</f>
        <v>1</v>
      </c>
      <c r="H25" s="331"/>
      <c r="J25" s="324"/>
      <c r="K25" s="324"/>
      <c r="L25" s="324"/>
      <c r="M25" s="324"/>
      <c r="N25" s="324"/>
      <c r="O25" s="324"/>
      <c r="P25" s="324"/>
      <c r="Q25" s="324"/>
      <c r="R25" s="324"/>
      <c r="S25" s="324"/>
      <c r="T25" s="324"/>
      <c r="U25" s="324"/>
      <c r="V25" s="324"/>
      <c r="W25" s="324"/>
      <c r="X25" s="324"/>
      <c r="Y25" s="324"/>
      <c r="Z25" s="324"/>
      <c r="AA25" s="324"/>
      <c r="AB25" s="324"/>
      <c r="AC25" s="306"/>
      <c r="AD25" s="307" t="s">
        <v>178</v>
      </c>
      <c r="AH25" s="294">
        <v>24</v>
      </c>
      <c r="AI25" s="294" t="s">
        <v>433</v>
      </c>
      <c r="AJ25" s="295"/>
      <c r="AK25" s="295"/>
      <c r="AL25" s="295"/>
      <c r="AM25" s="295"/>
      <c r="AR25" s="296"/>
      <c r="AS25" s="296"/>
      <c r="AT25" s="296"/>
      <c r="AU25" s="296"/>
      <c r="AV25" s="296"/>
      <c r="AW25" s="296"/>
      <c r="AX25" s="296"/>
      <c r="AY25" s="296"/>
      <c r="AZ25" s="296"/>
      <c r="BA25" s="296"/>
    </row>
    <row r="26" spans="1:53" ht="47.25" customHeight="1">
      <c r="A26" s="333" t="s">
        <v>215</v>
      </c>
      <c r="B26" s="297" t="s">
        <v>488</v>
      </c>
      <c r="C26" s="332"/>
      <c r="D26" s="747" t="s">
        <v>489</v>
      </c>
      <c r="E26" s="747"/>
      <c r="F26" s="747"/>
      <c r="G26" s="333"/>
      <c r="H26" s="317"/>
      <c r="AC26" s="306"/>
      <c r="AD26" s="307"/>
      <c r="AH26" s="294">
        <v>25</v>
      </c>
      <c r="AI26" s="294" t="s">
        <v>433</v>
      </c>
      <c r="AJ26" s="295"/>
      <c r="AK26" s="295"/>
      <c r="AL26" s="295"/>
      <c r="AM26" s="295"/>
      <c r="AR26" s="296"/>
      <c r="AS26" s="296"/>
      <c r="AT26" s="296"/>
      <c r="AU26" s="296"/>
      <c r="AV26" s="296"/>
      <c r="AW26" s="296"/>
      <c r="AX26" s="296"/>
      <c r="AY26" s="296"/>
      <c r="AZ26" s="296"/>
      <c r="BA26" s="296"/>
    </row>
    <row r="27" spans="1:53" ht="57.75" customHeight="1">
      <c r="A27" s="333" t="s">
        <v>490</v>
      </c>
      <c r="B27" s="297" t="s">
        <v>491</v>
      </c>
      <c r="C27" s="332"/>
      <c r="D27" s="756" t="s">
        <v>492</v>
      </c>
      <c r="E27" s="756"/>
      <c r="F27" s="756"/>
      <c r="G27" s="333"/>
      <c r="H27" s="317"/>
      <c r="AC27" s="306"/>
      <c r="AD27" s="307"/>
      <c r="AH27" s="294"/>
      <c r="AI27" s="294"/>
      <c r="AJ27" s="295"/>
      <c r="AK27" s="295"/>
      <c r="AL27" s="295"/>
      <c r="AM27" s="295"/>
      <c r="AR27" s="296"/>
      <c r="AS27" s="296"/>
      <c r="AT27" s="296"/>
      <c r="AU27" s="296"/>
      <c r="AV27" s="296"/>
      <c r="AW27" s="296"/>
      <c r="AX27" s="296"/>
      <c r="AY27" s="296"/>
      <c r="AZ27" s="296"/>
      <c r="BA27" s="296"/>
    </row>
    <row r="28" spans="1:53" ht="76.5" customHeight="1">
      <c r="A28" s="333" t="s">
        <v>493</v>
      </c>
      <c r="B28" s="297" t="s">
        <v>494</v>
      </c>
      <c r="C28" s="303"/>
      <c r="D28" s="747" t="s">
        <v>495</v>
      </c>
      <c r="E28" s="747"/>
      <c r="F28" s="747"/>
      <c r="G28" s="317"/>
      <c r="H28" s="317"/>
      <c r="AC28" s="306"/>
      <c r="AD28" s="307"/>
      <c r="AH28" s="294">
        <v>26</v>
      </c>
      <c r="AI28" s="294" t="s">
        <v>433</v>
      </c>
      <c r="AJ28" s="295"/>
      <c r="AK28" s="295"/>
      <c r="AL28" s="295"/>
      <c r="AM28" s="295"/>
      <c r="AR28" s="296"/>
      <c r="AS28" s="296"/>
      <c r="AT28" s="296"/>
      <c r="AU28" s="296"/>
      <c r="AV28" s="296"/>
      <c r="AW28" s="296"/>
      <c r="AX28" s="296"/>
      <c r="AY28" s="296"/>
      <c r="AZ28" s="296"/>
      <c r="BA28" s="296"/>
    </row>
    <row r="29" spans="1:53" ht="47.25" hidden="1" customHeight="1">
      <c r="A29" s="333" t="s">
        <v>496</v>
      </c>
      <c r="B29" s="297" t="s">
        <v>497</v>
      </c>
      <c r="C29" s="332"/>
      <c r="D29" s="742" t="s">
        <v>498</v>
      </c>
      <c r="E29" s="755"/>
      <c r="F29" s="755"/>
      <c r="G29" s="334"/>
      <c r="H29" s="334"/>
      <c r="AC29" s="306"/>
      <c r="AD29" s="307"/>
      <c r="AH29" s="294">
        <v>28</v>
      </c>
      <c r="AI29" s="294" t="s">
        <v>433</v>
      </c>
      <c r="AJ29" s="295"/>
      <c r="AK29" s="295"/>
      <c r="AL29" s="295"/>
      <c r="AM29" s="295"/>
      <c r="AR29" s="296"/>
      <c r="AS29" s="296"/>
      <c r="AT29" s="296"/>
      <c r="AU29" s="296"/>
      <c r="AV29" s="296"/>
      <c r="AW29" s="296"/>
      <c r="AX29" s="296"/>
      <c r="AY29" s="296"/>
      <c r="AZ29" s="296"/>
      <c r="BA29" s="296"/>
    </row>
    <row r="30" spans="1:53" ht="27.75" hidden="1" customHeight="1">
      <c r="A30" s="333" t="s">
        <v>32</v>
      </c>
      <c r="B30" s="297" t="s">
        <v>499</v>
      </c>
      <c r="C30" s="332"/>
      <c r="D30" s="742" t="s">
        <v>500</v>
      </c>
      <c r="E30" s="742"/>
      <c r="F30" s="742"/>
      <c r="G30" s="317"/>
      <c r="H30" s="317"/>
      <c r="AC30" s="306"/>
      <c r="AD30" s="307"/>
      <c r="AH30" s="294">
        <v>29</v>
      </c>
      <c r="AI30" s="294" t="s">
        <v>433</v>
      </c>
      <c r="AJ30" s="295"/>
      <c r="AK30" s="295"/>
      <c r="AL30" s="295"/>
      <c r="AM30" s="295"/>
      <c r="AR30" s="296"/>
      <c r="AS30" s="296"/>
      <c r="AT30" s="296"/>
      <c r="AU30" s="296"/>
      <c r="AV30" s="296"/>
      <c r="AW30" s="296"/>
      <c r="AX30" s="296"/>
      <c r="AY30" s="296"/>
      <c r="AZ30" s="296"/>
      <c r="BA30" s="296"/>
    </row>
    <row r="31" spans="1:53" ht="27.75" customHeight="1">
      <c r="A31" s="333" t="s">
        <v>32</v>
      </c>
      <c r="B31" s="297" t="s">
        <v>501</v>
      </c>
      <c r="C31" s="332"/>
      <c r="D31" s="742" t="s">
        <v>502</v>
      </c>
      <c r="E31" s="742"/>
      <c r="F31" s="742"/>
      <c r="G31" s="317"/>
      <c r="H31" s="317"/>
      <c r="AC31" s="306"/>
      <c r="AD31" s="307"/>
      <c r="AH31" s="294"/>
      <c r="AI31" s="294"/>
      <c r="AJ31" s="295"/>
      <c r="AK31" s="295"/>
      <c r="AL31" s="295"/>
      <c r="AM31" s="295"/>
      <c r="AR31" s="296"/>
      <c r="AS31" s="296"/>
      <c r="AT31" s="296"/>
      <c r="AU31" s="296"/>
      <c r="AV31" s="296"/>
      <c r="AW31" s="296"/>
      <c r="AX31" s="296"/>
      <c r="AY31" s="296"/>
      <c r="AZ31" s="296"/>
      <c r="BA31" s="296"/>
    </row>
    <row r="32" spans="1:53" ht="27.75" customHeight="1">
      <c r="A32" s="333" t="s">
        <v>503</v>
      </c>
      <c r="B32" s="297" t="s">
        <v>504</v>
      </c>
      <c r="C32" s="332"/>
      <c r="D32" s="742" t="s">
        <v>505</v>
      </c>
      <c r="E32" s="742"/>
      <c r="F32" s="742"/>
      <c r="G32" s="317"/>
      <c r="H32" s="317"/>
      <c r="AC32" s="306"/>
      <c r="AD32" s="307"/>
      <c r="AH32" s="294">
        <v>30</v>
      </c>
      <c r="AI32" s="294" t="s">
        <v>433</v>
      </c>
      <c r="AJ32" s="295"/>
      <c r="AK32" s="295"/>
      <c r="AL32" s="295"/>
      <c r="AM32" s="295"/>
      <c r="AR32" s="296"/>
      <c r="AS32" s="296"/>
      <c r="AT32" s="296"/>
      <c r="AU32" s="296"/>
      <c r="AV32" s="296"/>
      <c r="AW32" s="296"/>
      <c r="AX32" s="296"/>
      <c r="AY32" s="296"/>
      <c r="AZ32" s="296"/>
      <c r="BA32" s="296"/>
    </row>
    <row r="33" spans="1:53" ht="27.75" customHeight="1">
      <c r="A33" s="333" t="s">
        <v>506</v>
      </c>
      <c r="B33" s="297" t="s">
        <v>507</v>
      </c>
      <c r="C33" s="303"/>
      <c r="D33" s="743" t="s">
        <v>508</v>
      </c>
      <c r="E33" s="743"/>
      <c r="F33" s="743"/>
      <c r="G33" s="317"/>
      <c r="H33" s="317"/>
      <c r="AC33" s="306"/>
      <c r="AD33" s="307"/>
      <c r="AH33" s="294">
        <v>31</v>
      </c>
      <c r="AI33" s="294" t="s">
        <v>423</v>
      </c>
      <c r="AJ33" s="295"/>
      <c r="AK33" s="295"/>
      <c r="AL33" s="295"/>
      <c r="AM33" s="295"/>
      <c r="AR33" s="296"/>
      <c r="AS33" s="296"/>
      <c r="AT33" s="296"/>
      <c r="AU33" s="296"/>
      <c r="AV33" s="296"/>
      <c r="AW33" s="296"/>
      <c r="AX33" s="296"/>
      <c r="AY33" s="296"/>
      <c r="AZ33" s="296"/>
      <c r="BA33" s="296"/>
    </row>
    <row r="34" spans="1:53" ht="30.75" customHeight="1">
      <c r="A34" s="333" t="s">
        <v>509</v>
      </c>
      <c r="B34" s="297" t="s">
        <v>510</v>
      </c>
      <c r="C34" s="343"/>
      <c r="D34" s="743" t="s">
        <v>511</v>
      </c>
      <c r="E34" s="743"/>
      <c r="F34" s="743"/>
      <c r="G34" s="317"/>
      <c r="H34" s="317"/>
      <c r="AC34" s="306"/>
      <c r="AD34" s="307"/>
      <c r="AR34" s="296"/>
      <c r="AS34" s="296"/>
      <c r="AT34" s="296"/>
      <c r="AU34" s="296"/>
      <c r="AV34" s="296"/>
      <c r="AW34" s="296"/>
      <c r="AX34" s="296"/>
      <c r="AY34" s="296"/>
      <c r="AZ34" s="296"/>
      <c r="BA34" s="296"/>
    </row>
    <row r="35" spans="1:53" ht="25.5" customHeight="1">
      <c r="A35" s="333" t="s">
        <v>512</v>
      </c>
      <c r="B35" s="297" t="s">
        <v>513</v>
      </c>
      <c r="C35" s="303"/>
      <c r="D35" s="743" t="s">
        <v>514</v>
      </c>
      <c r="E35" s="743"/>
      <c r="F35" s="743"/>
      <c r="G35" s="317"/>
      <c r="H35" s="317"/>
      <c r="AC35" s="306"/>
      <c r="AD35" s="307"/>
      <c r="AR35" s="296"/>
      <c r="AS35" s="296"/>
      <c r="AT35" s="296"/>
      <c r="AU35" s="296"/>
      <c r="AV35" s="296"/>
      <c r="AW35" s="296"/>
      <c r="AX35" s="296"/>
      <c r="AY35" s="296"/>
      <c r="AZ35" s="296"/>
      <c r="BA35" s="296"/>
    </row>
    <row r="36" spans="1:53" ht="39" customHeight="1">
      <c r="A36" s="333" t="s">
        <v>515</v>
      </c>
      <c r="B36" s="297" t="s">
        <v>516</v>
      </c>
      <c r="C36" s="303"/>
      <c r="D36" s="743" t="s">
        <v>517</v>
      </c>
      <c r="E36" s="743"/>
      <c r="F36" s="743"/>
      <c r="G36" s="317"/>
      <c r="H36" s="317"/>
      <c r="AC36" s="306"/>
      <c r="AD36" s="307"/>
      <c r="AR36" s="296"/>
      <c r="AS36" s="296"/>
      <c r="AT36" s="296"/>
      <c r="AU36" s="296"/>
      <c r="AV36" s="296"/>
      <c r="AW36" s="296"/>
      <c r="AX36" s="296"/>
      <c r="AY36" s="296"/>
      <c r="AZ36" s="296"/>
      <c r="BA36" s="296"/>
    </row>
    <row r="37" spans="1:53" ht="46.5" customHeight="1">
      <c r="A37" s="333" t="s">
        <v>518</v>
      </c>
      <c r="B37" s="297" t="s">
        <v>519</v>
      </c>
      <c r="C37" s="303"/>
      <c r="D37" s="742" t="s">
        <v>661</v>
      </c>
      <c r="E37" s="742"/>
      <c r="F37" s="742"/>
      <c r="G37" s="317"/>
      <c r="H37" s="317"/>
      <c r="AC37" s="306"/>
      <c r="AD37" s="307"/>
      <c r="AR37" s="296"/>
      <c r="AS37" s="296"/>
      <c r="AT37" s="296"/>
      <c r="AU37" s="296"/>
      <c r="AV37" s="296"/>
      <c r="AW37" s="296"/>
      <c r="AX37" s="296"/>
      <c r="AY37" s="296"/>
      <c r="AZ37" s="296"/>
      <c r="BA37" s="296"/>
    </row>
    <row r="38" spans="1:53" ht="21.75" customHeight="1">
      <c r="A38" s="333" t="s">
        <v>520</v>
      </c>
      <c r="B38" s="297" t="s">
        <v>521</v>
      </c>
      <c r="C38" s="303"/>
      <c r="D38" s="742" t="s">
        <v>522</v>
      </c>
      <c r="E38" s="742"/>
      <c r="F38" s="742"/>
      <c r="G38" s="741" t="s">
        <v>523</v>
      </c>
      <c r="H38" s="741"/>
      <c r="AC38" s="306"/>
      <c r="AD38" s="307"/>
      <c r="AR38" s="296"/>
      <c r="AS38" s="296"/>
      <c r="AT38" s="296"/>
      <c r="AU38" s="296"/>
      <c r="AV38" s="296"/>
      <c r="AW38" s="296"/>
      <c r="AX38" s="296"/>
      <c r="AY38" s="296"/>
      <c r="AZ38" s="296"/>
      <c r="BA38" s="296"/>
    </row>
    <row r="39" spans="1:53" ht="15">
      <c r="A39" s="333" t="s">
        <v>524</v>
      </c>
      <c r="B39" s="297" t="s">
        <v>525</v>
      </c>
      <c r="C39" s="303"/>
      <c r="D39" s="742" t="s">
        <v>526</v>
      </c>
      <c r="E39" s="742"/>
      <c r="F39" s="742"/>
      <c r="G39" s="317"/>
      <c r="H39" s="317"/>
      <c r="AC39" s="306"/>
      <c r="AD39" s="307"/>
      <c r="AR39" s="296"/>
      <c r="AS39" s="296"/>
      <c r="AT39" s="296"/>
      <c r="AU39" s="296"/>
      <c r="AV39" s="296"/>
      <c r="AW39" s="296"/>
      <c r="AX39" s="296"/>
      <c r="AY39" s="296"/>
      <c r="AZ39" s="296"/>
      <c r="BA39" s="296"/>
    </row>
    <row r="40" spans="1:53" ht="15" hidden="1">
      <c r="A40" s="333" t="s">
        <v>527</v>
      </c>
      <c r="B40" s="297" t="s">
        <v>528</v>
      </c>
      <c r="C40" s="303"/>
      <c r="D40" s="743" t="s">
        <v>414</v>
      </c>
      <c r="E40" s="743"/>
      <c r="F40" s="743"/>
      <c r="G40" s="317"/>
      <c r="H40" s="317"/>
      <c r="AC40" s="306"/>
      <c r="AD40" s="307"/>
      <c r="AR40" s="296"/>
      <c r="AS40" s="296"/>
      <c r="AT40" s="296"/>
      <c r="AU40" s="296"/>
      <c r="AV40" s="296"/>
      <c r="AW40" s="296"/>
      <c r="AX40" s="296"/>
      <c r="AY40" s="296"/>
      <c r="AZ40" s="296"/>
      <c r="BA40" s="296"/>
    </row>
    <row r="41" spans="1:53" ht="15">
      <c r="A41" s="333" t="s">
        <v>529</v>
      </c>
      <c r="B41" s="297" t="s">
        <v>530</v>
      </c>
      <c r="C41" s="303"/>
      <c r="D41" s="743" t="s">
        <v>531</v>
      </c>
      <c r="E41" s="743"/>
      <c r="F41" s="743"/>
      <c r="G41" s="317"/>
      <c r="H41" s="317"/>
      <c r="AC41" s="306"/>
      <c r="AD41" s="307"/>
      <c r="AR41" s="296"/>
      <c r="AS41" s="296"/>
      <c r="AT41" s="296"/>
      <c r="AU41" s="296"/>
      <c r="AV41" s="296"/>
      <c r="AW41" s="296"/>
      <c r="AX41" s="296"/>
      <c r="AY41" s="296"/>
      <c r="AZ41" s="296"/>
      <c r="BA41" s="296"/>
    </row>
    <row r="42" spans="1:53" ht="29.25" customHeight="1">
      <c r="A42" s="333" t="s">
        <v>532</v>
      </c>
      <c r="B42" s="297" t="s">
        <v>533</v>
      </c>
      <c r="C42" s="303"/>
      <c r="D42" s="743" t="s">
        <v>534</v>
      </c>
      <c r="E42" s="743"/>
      <c r="F42" s="743"/>
      <c r="G42" s="317"/>
      <c r="H42" s="317"/>
      <c r="AC42" s="306"/>
      <c r="AD42" s="307"/>
      <c r="AR42" s="296"/>
      <c r="AS42" s="296"/>
      <c r="AT42" s="296"/>
      <c r="AU42" s="296"/>
      <c r="AV42" s="296"/>
      <c r="AW42" s="296"/>
      <c r="AX42" s="296"/>
      <c r="AY42" s="296"/>
      <c r="AZ42" s="296"/>
      <c r="BA42" s="296"/>
    </row>
    <row r="43" spans="1:53" ht="27.75" customHeight="1">
      <c r="A43" s="333" t="s">
        <v>40</v>
      </c>
      <c r="B43" s="297" t="s">
        <v>535</v>
      </c>
      <c r="C43" s="303"/>
      <c r="D43" s="742" t="s">
        <v>536</v>
      </c>
      <c r="E43" s="742"/>
      <c r="F43" s="742"/>
      <c r="G43" s="317"/>
      <c r="H43" s="317"/>
      <c r="AC43" s="306"/>
      <c r="AD43" s="307"/>
      <c r="AR43" s="296"/>
      <c r="AS43" s="296"/>
      <c r="AT43" s="296"/>
      <c r="AU43" s="296"/>
      <c r="AV43" s="296"/>
      <c r="AW43" s="296"/>
      <c r="AX43" s="296"/>
      <c r="AY43" s="296"/>
      <c r="AZ43" s="296"/>
      <c r="BA43" s="296"/>
    </row>
    <row r="44" spans="1:53" ht="27.75" customHeight="1">
      <c r="A44" s="333" t="s">
        <v>537</v>
      </c>
      <c r="B44" s="297" t="s">
        <v>538</v>
      </c>
      <c r="C44" s="303"/>
      <c r="D44" s="743" t="s">
        <v>539</v>
      </c>
      <c r="E44" s="743"/>
      <c r="F44" s="743"/>
      <c r="G44" s="317"/>
      <c r="H44" s="317"/>
      <c r="AC44" s="306"/>
      <c r="AD44" s="307"/>
      <c r="AR44" s="296"/>
      <c r="AS44" s="296"/>
      <c r="AT44" s="296"/>
      <c r="AU44" s="296"/>
      <c r="AV44" s="296"/>
      <c r="AW44" s="296"/>
      <c r="AX44" s="296"/>
      <c r="AY44" s="296"/>
      <c r="AZ44" s="296"/>
      <c r="BA44" s="296"/>
    </row>
    <row r="45" spans="1:53" ht="27.75" customHeight="1">
      <c r="A45" s="333" t="s">
        <v>540</v>
      </c>
      <c r="B45" s="297" t="s">
        <v>541</v>
      </c>
      <c r="C45" s="303"/>
      <c r="D45" s="743" t="s">
        <v>542</v>
      </c>
      <c r="E45" s="743"/>
      <c r="F45" s="743"/>
      <c r="G45" s="317"/>
      <c r="H45" s="317"/>
      <c r="AC45" s="306"/>
      <c r="AD45" s="307"/>
      <c r="AR45" s="296"/>
      <c r="AS45" s="296"/>
      <c r="AT45" s="296"/>
      <c r="AU45" s="296"/>
      <c r="AV45" s="296"/>
      <c r="AW45" s="296"/>
      <c r="AX45" s="296"/>
      <c r="AY45" s="296"/>
      <c r="AZ45" s="296"/>
      <c r="BA45" s="296"/>
    </row>
    <row r="46" spans="1:53" ht="24.75" customHeight="1">
      <c r="A46" s="333" t="s">
        <v>543</v>
      </c>
      <c r="B46" s="297" t="s">
        <v>544</v>
      </c>
      <c r="C46" s="303"/>
      <c r="D46" s="744" t="s">
        <v>545</v>
      </c>
      <c r="E46" s="744"/>
      <c r="F46" s="744"/>
      <c r="G46" s="317"/>
      <c r="H46" s="317"/>
      <c r="AC46" s="306"/>
      <c r="AD46" s="307"/>
      <c r="AR46" s="296"/>
      <c r="AS46" s="296"/>
      <c r="AT46" s="296"/>
      <c r="AU46" s="296"/>
      <c r="AV46" s="296"/>
      <c r="AW46" s="296"/>
      <c r="AX46" s="296"/>
      <c r="AY46" s="296"/>
      <c r="AZ46" s="296"/>
      <c r="BA46" s="296"/>
    </row>
    <row r="47" spans="1:53" ht="33" customHeight="1">
      <c r="A47" s="333" t="s">
        <v>546</v>
      </c>
      <c r="B47" s="297" t="s">
        <v>547</v>
      </c>
      <c r="D47" s="733" t="s">
        <v>548</v>
      </c>
      <c r="E47" s="733"/>
      <c r="F47" s="733"/>
      <c r="G47" s="317"/>
      <c r="H47" s="317"/>
      <c r="AC47" s="306"/>
      <c r="AD47" s="307"/>
      <c r="AR47" s="296"/>
      <c r="AS47" s="296"/>
      <c r="AT47" s="296"/>
      <c r="AU47" s="296"/>
      <c r="AV47" s="296"/>
      <c r="AW47" s="296"/>
      <c r="AX47" s="296"/>
      <c r="AY47" s="296"/>
      <c r="AZ47" s="296"/>
      <c r="BA47" s="296"/>
    </row>
    <row r="48" spans="1:53" ht="33" customHeight="1">
      <c r="A48" s="333" t="s">
        <v>549</v>
      </c>
      <c r="B48" s="297" t="s">
        <v>550</v>
      </c>
      <c r="D48" s="733" t="s">
        <v>551</v>
      </c>
      <c r="E48" s="733"/>
      <c r="F48" s="733"/>
      <c r="G48" s="317"/>
      <c r="H48" s="317"/>
      <c r="AC48" s="306"/>
      <c r="AD48" s="307"/>
      <c r="AR48" s="296"/>
      <c r="AS48" s="296"/>
      <c r="AT48" s="296"/>
      <c r="AU48" s="296"/>
      <c r="AV48" s="296"/>
      <c r="AW48" s="296"/>
      <c r="AX48" s="296"/>
      <c r="AY48" s="296"/>
      <c r="AZ48" s="296"/>
      <c r="BA48" s="296"/>
    </row>
    <row r="49" spans="1:53">
      <c r="D49" s="317"/>
      <c r="E49" s="317"/>
      <c r="F49" s="317"/>
      <c r="G49" s="317"/>
      <c r="H49" s="317"/>
      <c r="AC49" s="306"/>
      <c r="AD49" s="307"/>
      <c r="AR49" s="296"/>
      <c r="AS49" s="296"/>
      <c r="AT49" s="296"/>
      <c r="AU49" s="296"/>
      <c r="AV49" s="296"/>
      <c r="AW49" s="296"/>
      <c r="AX49" s="296"/>
      <c r="AY49" s="296"/>
      <c r="AZ49" s="296"/>
      <c r="BA49" s="296"/>
    </row>
    <row r="50" spans="1:53" ht="52.5" customHeight="1">
      <c r="A50" s="339">
        <v>3</v>
      </c>
      <c r="B50" s="718" t="s">
        <v>552</v>
      </c>
      <c r="C50" s="718"/>
      <c r="D50" s="718"/>
      <c r="E50" s="718"/>
      <c r="F50" s="718"/>
      <c r="G50" s="317"/>
      <c r="H50" s="317"/>
      <c r="AC50" s="306"/>
      <c r="AD50" s="307"/>
      <c r="AR50" s="296"/>
      <c r="AS50" s="296"/>
      <c r="AT50" s="296"/>
      <c r="AU50" s="296"/>
      <c r="AV50" s="296"/>
      <c r="AW50" s="296"/>
      <c r="AX50" s="296"/>
      <c r="AY50" s="296"/>
      <c r="AZ50" s="296"/>
      <c r="BA50" s="296"/>
    </row>
    <row r="51" spans="1:53" ht="42.75" hidden="1" customHeight="1">
      <c r="A51" s="339" t="s">
        <v>553</v>
      </c>
      <c r="B51" s="739" t="s">
        <v>554</v>
      </c>
      <c r="C51" s="740"/>
      <c r="D51" s="740"/>
      <c r="E51" s="740"/>
      <c r="F51" s="740"/>
      <c r="G51" s="317"/>
      <c r="H51" s="317"/>
      <c r="AC51" s="306"/>
      <c r="AD51" s="307"/>
      <c r="AR51" s="296"/>
      <c r="AS51" s="296"/>
      <c r="AT51" s="296"/>
      <c r="AU51" s="296"/>
      <c r="AV51" s="296"/>
      <c r="AW51" s="296"/>
      <c r="AX51" s="296"/>
      <c r="AY51" s="296"/>
      <c r="AZ51" s="296"/>
      <c r="BA51" s="296"/>
    </row>
    <row r="52" spans="1:53" ht="50.25" customHeight="1">
      <c r="A52" s="339">
        <v>3.1</v>
      </c>
      <c r="B52" s="718" t="s">
        <v>555</v>
      </c>
      <c r="C52" s="718"/>
      <c r="D52" s="718"/>
      <c r="E52" s="718"/>
      <c r="F52" s="718"/>
      <c r="G52" s="319"/>
      <c r="H52" s="319"/>
      <c r="AC52" s="306"/>
      <c r="AD52" s="307"/>
      <c r="AR52" s="296"/>
      <c r="AS52" s="296"/>
      <c r="AT52" s="296"/>
      <c r="AU52" s="296"/>
      <c r="AV52" s="296"/>
      <c r="AW52" s="296"/>
      <c r="AX52" s="296"/>
      <c r="AY52" s="296"/>
      <c r="AZ52" s="296"/>
      <c r="BA52" s="296"/>
    </row>
    <row r="53" spans="1:53" ht="56.25" hidden="1" customHeight="1">
      <c r="A53" s="339">
        <v>3.2</v>
      </c>
      <c r="B53" s="718" t="s">
        <v>556</v>
      </c>
      <c r="C53" s="718"/>
      <c r="D53" s="718"/>
      <c r="E53" s="718"/>
      <c r="F53" s="718"/>
      <c r="G53" s="319"/>
      <c r="H53" s="319"/>
      <c r="AC53" s="306"/>
      <c r="AD53" s="307"/>
      <c r="AR53" s="296"/>
      <c r="AS53" s="296"/>
      <c r="AT53" s="296"/>
      <c r="AU53" s="296"/>
      <c r="AV53" s="296"/>
      <c r="AW53" s="296"/>
      <c r="AX53" s="296"/>
      <c r="AY53" s="296"/>
      <c r="AZ53" s="296"/>
      <c r="BA53" s="296"/>
    </row>
    <row r="54" spans="1:53" ht="50.25" customHeight="1">
      <c r="A54" s="339">
        <v>4</v>
      </c>
      <c r="B54" s="718" t="s">
        <v>557</v>
      </c>
      <c r="C54" s="718"/>
      <c r="D54" s="718"/>
      <c r="E54" s="718"/>
      <c r="F54" s="718"/>
      <c r="G54" s="319"/>
      <c r="H54" s="319"/>
      <c r="AC54" s="306"/>
      <c r="AD54" s="307"/>
      <c r="AR54" s="296"/>
      <c r="AS54" s="296"/>
      <c r="AT54" s="296"/>
      <c r="AU54" s="296"/>
      <c r="AV54" s="296"/>
      <c r="AW54" s="296"/>
      <c r="AX54" s="296"/>
      <c r="AY54" s="296"/>
      <c r="AZ54" s="296"/>
      <c r="BA54" s="296"/>
    </row>
    <row r="55" spans="1:53" ht="51" customHeight="1">
      <c r="A55" s="339">
        <v>4.0999999999999996</v>
      </c>
      <c r="B55" s="718" t="s">
        <v>558</v>
      </c>
      <c r="C55" s="718"/>
      <c r="D55" s="718"/>
      <c r="E55" s="718"/>
      <c r="F55" s="718"/>
      <c r="G55" s="319"/>
      <c r="H55" s="319"/>
      <c r="AC55" s="306"/>
      <c r="AD55" s="307"/>
      <c r="AR55" s="296"/>
      <c r="AS55" s="296"/>
      <c r="AT55" s="296"/>
      <c r="AU55" s="296"/>
      <c r="AV55" s="296"/>
      <c r="AW55" s="296"/>
      <c r="AX55" s="296"/>
      <c r="AY55" s="296"/>
      <c r="AZ55" s="296"/>
      <c r="BA55" s="296"/>
    </row>
    <row r="56" spans="1:53" ht="63.75" customHeight="1">
      <c r="A56" s="339">
        <v>4.2</v>
      </c>
      <c r="B56" s="718" t="s">
        <v>662</v>
      </c>
      <c r="C56" s="718"/>
      <c r="D56" s="718"/>
      <c r="E56" s="718"/>
      <c r="F56" s="718"/>
      <c r="G56" s="319"/>
      <c r="H56" s="319"/>
      <c r="AC56" s="306"/>
      <c r="AD56" s="307"/>
      <c r="AR56" s="296"/>
      <c r="AS56" s="296"/>
      <c r="AT56" s="296"/>
      <c r="AU56" s="296"/>
      <c r="AV56" s="296"/>
      <c r="AW56" s="296"/>
      <c r="AX56" s="296"/>
      <c r="AY56" s="296"/>
      <c r="AZ56" s="296"/>
      <c r="BA56" s="296"/>
    </row>
    <row r="57" spans="1:53" ht="6" customHeight="1">
      <c r="A57" s="339"/>
      <c r="B57" s="719"/>
      <c r="C57" s="719"/>
      <c r="D57" s="719"/>
      <c r="E57" s="719"/>
      <c r="F57" s="719"/>
      <c r="G57" s="319"/>
      <c r="H57" s="319"/>
      <c r="AC57" s="306"/>
      <c r="AD57" s="307"/>
      <c r="AR57" s="296"/>
      <c r="AS57" s="296"/>
      <c r="AT57" s="296"/>
      <c r="AU57" s="296"/>
      <c r="AV57" s="296"/>
      <c r="AW57" s="296"/>
      <c r="AX57" s="296"/>
      <c r="AY57" s="296"/>
      <c r="AZ57" s="296"/>
      <c r="BA57" s="296"/>
    </row>
    <row r="58" spans="1:53" ht="31.5" customHeight="1">
      <c r="A58" s="339">
        <v>4.3</v>
      </c>
      <c r="B58" s="718" t="s">
        <v>559</v>
      </c>
      <c r="C58" s="718"/>
      <c r="D58" s="718"/>
      <c r="E58" s="718"/>
      <c r="F58" s="718"/>
      <c r="G58" s="319"/>
      <c r="H58" s="319"/>
      <c r="AC58" s="306"/>
      <c r="AD58" s="307"/>
      <c r="AR58" s="296"/>
      <c r="AS58" s="296"/>
      <c r="AT58" s="296"/>
      <c r="AU58" s="296"/>
      <c r="AV58" s="296"/>
      <c r="AW58" s="296"/>
      <c r="AX58" s="296"/>
      <c r="AY58" s="296"/>
      <c r="AZ58" s="296"/>
      <c r="BA58" s="296"/>
    </row>
    <row r="59" spans="1:53" ht="13.5" customHeight="1">
      <c r="A59" s="339"/>
      <c r="B59" s="719"/>
      <c r="C59" s="719"/>
      <c r="D59" s="719"/>
      <c r="E59" s="719"/>
      <c r="F59" s="719"/>
      <c r="G59" s="319"/>
      <c r="H59" s="319"/>
      <c r="AC59" s="306"/>
      <c r="AD59" s="307"/>
      <c r="AR59" s="296"/>
      <c r="AS59" s="296"/>
      <c r="AT59" s="296"/>
      <c r="AU59" s="296"/>
      <c r="AV59" s="296"/>
      <c r="AW59" s="296"/>
      <c r="AX59" s="296"/>
      <c r="AY59" s="296"/>
      <c r="AZ59" s="296"/>
      <c r="BA59" s="296"/>
    </row>
    <row r="60" spans="1:53" ht="17.25" customHeight="1">
      <c r="A60" s="339">
        <v>5</v>
      </c>
      <c r="B60" s="720" t="s">
        <v>560</v>
      </c>
      <c r="C60" s="720"/>
      <c r="D60" s="720"/>
      <c r="E60" s="720"/>
      <c r="F60" s="720"/>
      <c r="G60" s="319"/>
      <c r="H60" s="319"/>
      <c r="AC60" s="306"/>
      <c r="AD60" s="307"/>
      <c r="AR60" s="296"/>
      <c r="AS60" s="296"/>
      <c r="AT60" s="296"/>
      <c r="AU60" s="296"/>
      <c r="AV60" s="296"/>
      <c r="AW60" s="296"/>
      <c r="AX60" s="296"/>
      <c r="AY60" s="296"/>
      <c r="AZ60" s="296"/>
      <c r="BA60" s="296"/>
    </row>
    <row r="61" spans="1:53" ht="22.5" customHeight="1">
      <c r="A61" s="391">
        <v>5.0999999999999996</v>
      </c>
      <c r="B61" s="718" t="s">
        <v>561</v>
      </c>
      <c r="C61" s="718"/>
      <c r="D61" s="718"/>
      <c r="E61" s="718"/>
      <c r="F61" s="718"/>
      <c r="G61" s="319"/>
      <c r="H61" s="319"/>
      <c r="AC61" s="306"/>
      <c r="AD61" s="307"/>
      <c r="AR61" s="296"/>
      <c r="AS61" s="296"/>
      <c r="AT61" s="296"/>
      <c r="AU61" s="296"/>
      <c r="AV61" s="296"/>
      <c r="AW61" s="296"/>
      <c r="AX61" s="296"/>
      <c r="AY61" s="296"/>
      <c r="AZ61" s="296"/>
      <c r="BA61" s="296"/>
    </row>
    <row r="62" spans="1:53" ht="60.75" hidden="1" customHeight="1">
      <c r="A62" s="391"/>
      <c r="B62" s="723" t="s">
        <v>562</v>
      </c>
      <c r="C62" s="723"/>
      <c r="D62" s="723"/>
      <c r="E62" s="723"/>
      <c r="F62" s="723"/>
      <c r="G62" s="319"/>
      <c r="H62" s="319"/>
      <c r="AC62" s="306"/>
      <c r="AD62" s="307"/>
      <c r="AR62" s="296"/>
      <c r="AS62" s="296"/>
      <c r="AT62" s="296"/>
      <c r="AU62" s="296"/>
      <c r="AV62" s="296"/>
      <c r="AW62" s="296"/>
      <c r="AX62" s="296"/>
      <c r="AY62" s="296"/>
      <c r="AZ62" s="296"/>
      <c r="BA62" s="296"/>
    </row>
    <row r="63" spans="1:53" s="394" customFormat="1" ht="25.5" customHeight="1">
      <c r="A63" s="392" t="s">
        <v>32</v>
      </c>
      <c r="B63" s="721" t="s">
        <v>563</v>
      </c>
      <c r="C63" s="721"/>
      <c r="D63" s="721"/>
      <c r="E63" s="721"/>
      <c r="F63" s="721"/>
      <c r="G63" s="393"/>
      <c r="H63" s="393"/>
      <c r="AC63" s="395"/>
      <c r="AD63" s="396"/>
      <c r="AE63" s="397"/>
      <c r="AF63" s="397"/>
      <c r="AR63" s="398"/>
      <c r="AS63" s="398"/>
      <c r="AT63" s="398"/>
      <c r="AU63" s="398"/>
      <c r="AV63" s="398"/>
      <c r="AW63" s="398"/>
      <c r="AX63" s="398"/>
      <c r="AY63" s="398"/>
      <c r="AZ63" s="398"/>
      <c r="BA63" s="398"/>
    </row>
    <row r="64" spans="1:53" ht="67.5" hidden="1" customHeight="1">
      <c r="A64" s="391" t="s">
        <v>34</v>
      </c>
      <c r="B64" s="717" t="s">
        <v>564</v>
      </c>
      <c r="C64" s="717"/>
      <c r="D64" s="717"/>
      <c r="E64" s="717"/>
      <c r="F64" s="717"/>
      <c r="AD64" s="307"/>
      <c r="AR64" s="296"/>
      <c r="AS64" s="296"/>
      <c r="AT64" s="296"/>
      <c r="AU64" s="296"/>
      <c r="AV64" s="296"/>
      <c r="AW64" s="296"/>
      <c r="AX64" s="296"/>
      <c r="AY64" s="296"/>
      <c r="AZ64" s="296"/>
      <c r="BA64" s="296"/>
    </row>
    <row r="65" spans="1:53">
      <c r="A65" s="339">
        <v>6</v>
      </c>
      <c r="B65" s="718" t="s">
        <v>565</v>
      </c>
      <c r="C65" s="718"/>
      <c r="D65" s="718"/>
      <c r="E65" s="718"/>
      <c r="F65" s="718"/>
      <c r="AD65" s="307"/>
      <c r="AR65" s="296"/>
      <c r="AS65" s="296"/>
      <c r="AT65" s="296"/>
      <c r="AU65" s="296"/>
      <c r="AV65" s="296"/>
      <c r="AW65" s="296"/>
      <c r="AX65" s="296"/>
      <c r="AY65" s="296"/>
      <c r="AZ65" s="296"/>
      <c r="BA65" s="296"/>
    </row>
    <row r="66" spans="1:53" ht="16.5" customHeight="1">
      <c r="A66" s="339"/>
      <c r="C66" s="335"/>
      <c r="D66" s="722"/>
      <c r="E66" s="722"/>
      <c r="F66" s="336"/>
      <c r="AD66" s="307"/>
      <c r="AR66" s="296"/>
      <c r="AS66" s="296"/>
      <c r="AT66" s="296"/>
      <c r="AU66" s="296"/>
      <c r="AV66" s="296"/>
      <c r="AW66" s="296"/>
      <c r="AX66" s="296"/>
      <c r="AY66" s="296"/>
      <c r="AZ66" s="296"/>
      <c r="BA66" s="296"/>
    </row>
    <row r="67" spans="1:53" ht="16.5" customHeight="1">
      <c r="A67" s="399" t="s">
        <v>211</v>
      </c>
      <c r="B67" s="716" t="s">
        <v>566</v>
      </c>
      <c r="C67" s="716"/>
      <c r="D67" s="716" t="s">
        <v>86</v>
      </c>
      <c r="E67" s="716"/>
      <c r="F67" s="716"/>
      <c r="AD67" s="307"/>
      <c r="AR67" s="296"/>
      <c r="AS67" s="296"/>
      <c r="AT67" s="296"/>
      <c r="AU67" s="296"/>
      <c r="AV67" s="296"/>
      <c r="AW67" s="296"/>
      <c r="AX67" s="296"/>
      <c r="AY67" s="296"/>
      <c r="AZ67" s="296"/>
      <c r="BA67" s="296"/>
    </row>
    <row r="68" spans="1:53" ht="16.5" customHeight="1">
      <c r="A68" s="399" t="s">
        <v>212</v>
      </c>
      <c r="B68" s="716" t="s">
        <v>567</v>
      </c>
      <c r="C68" s="716"/>
      <c r="D68" s="716" t="s">
        <v>568</v>
      </c>
      <c r="E68" s="716"/>
      <c r="F68" s="716"/>
      <c r="AD68" s="307"/>
      <c r="AR68" s="296"/>
      <c r="AS68" s="296"/>
      <c r="AT68" s="296"/>
      <c r="AU68" s="296"/>
      <c r="AV68" s="296"/>
      <c r="AW68" s="296"/>
      <c r="AX68" s="296"/>
      <c r="AY68" s="296"/>
      <c r="AZ68" s="296"/>
      <c r="BA68" s="296"/>
    </row>
    <row r="69" spans="1:53" ht="16.5" customHeight="1">
      <c r="A69" s="399" t="s">
        <v>569</v>
      </c>
      <c r="B69" s="400" t="s">
        <v>570</v>
      </c>
      <c r="C69" s="400"/>
      <c r="D69" s="400" t="s">
        <v>571</v>
      </c>
      <c r="E69" s="400"/>
      <c r="F69" s="400"/>
      <c r="AD69" s="307"/>
      <c r="AR69" s="296"/>
      <c r="AS69" s="296"/>
      <c r="AT69" s="296"/>
      <c r="AU69" s="296"/>
      <c r="AV69" s="296"/>
      <c r="AW69" s="296"/>
      <c r="AX69" s="296"/>
      <c r="AY69" s="296"/>
      <c r="AZ69" s="296"/>
      <c r="BA69" s="296"/>
    </row>
    <row r="70" spans="1:53" ht="16.5" customHeight="1">
      <c r="A70" s="399" t="s">
        <v>214</v>
      </c>
      <c r="B70" s="716" t="s">
        <v>572</v>
      </c>
      <c r="C70" s="716"/>
      <c r="D70" s="716" t="s">
        <v>573</v>
      </c>
      <c r="E70" s="716"/>
      <c r="F70" s="716"/>
      <c r="AD70" s="307"/>
      <c r="AR70" s="296"/>
      <c r="AS70" s="296"/>
      <c r="AT70" s="296"/>
      <c r="AU70" s="296"/>
      <c r="AV70" s="296"/>
      <c r="AW70" s="296"/>
      <c r="AX70" s="296"/>
      <c r="AY70" s="296"/>
      <c r="AZ70" s="296"/>
      <c r="BA70" s="296"/>
    </row>
    <row r="71" spans="1:53" ht="16.5" customHeight="1">
      <c r="A71" s="399" t="s">
        <v>215</v>
      </c>
      <c r="B71" s="716" t="s">
        <v>574</v>
      </c>
      <c r="C71" s="716"/>
      <c r="D71" s="716" t="s">
        <v>575</v>
      </c>
      <c r="E71" s="716"/>
      <c r="F71" s="716"/>
      <c r="AD71" s="307"/>
      <c r="AR71" s="296"/>
      <c r="AS71" s="296"/>
      <c r="AT71" s="296"/>
      <c r="AU71" s="296"/>
      <c r="AV71" s="296"/>
      <c r="AW71" s="296"/>
      <c r="AX71" s="296"/>
      <c r="AY71" s="296"/>
      <c r="AZ71" s="296"/>
      <c r="BA71" s="296"/>
    </row>
    <row r="72" spans="1:53" ht="16.5" customHeight="1">
      <c r="A72" s="399" t="s">
        <v>216</v>
      </c>
      <c r="B72" s="716" t="s">
        <v>576</v>
      </c>
      <c r="C72" s="716"/>
      <c r="D72" s="716" t="s">
        <v>577</v>
      </c>
      <c r="E72" s="716"/>
      <c r="F72" s="716"/>
      <c r="AD72" s="307"/>
      <c r="AR72" s="296"/>
      <c r="AS72" s="296"/>
      <c r="AT72" s="296"/>
      <c r="AU72" s="296"/>
      <c r="AV72" s="296"/>
      <c r="AW72" s="296"/>
      <c r="AX72" s="296"/>
      <c r="AY72" s="296"/>
      <c r="AZ72" s="296"/>
      <c r="BA72" s="296"/>
    </row>
    <row r="73" spans="1:53" ht="16.5" customHeight="1">
      <c r="A73" s="399" t="s">
        <v>493</v>
      </c>
      <c r="B73" s="716" t="s">
        <v>578</v>
      </c>
      <c r="C73" s="716"/>
      <c r="D73" s="716" t="s">
        <v>579</v>
      </c>
      <c r="E73" s="716"/>
      <c r="F73" s="716"/>
      <c r="AD73" s="307"/>
      <c r="AR73" s="296"/>
      <c r="AS73" s="296"/>
      <c r="AT73" s="296"/>
      <c r="AU73" s="296"/>
      <c r="AV73" s="296"/>
      <c r="AW73" s="296"/>
      <c r="AX73" s="296"/>
      <c r="AY73" s="296"/>
      <c r="AZ73" s="296"/>
      <c r="BA73" s="296"/>
    </row>
    <row r="74" spans="1:53" ht="15.75" customHeight="1">
      <c r="A74" s="399" t="s">
        <v>496</v>
      </c>
      <c r="B74" s="716" t="s">
        <v>580</v>
      </c>
      <c r="C74" s="716"/>
      <c r="D74" s="716" t="s">
        <v>581</v>
      </c>
      <c r="E74" s="716"/>
      <c r="F74" s="716"/>
      <c r="AD74" s="307"/>
      <c r="AR74" s="296"/>
      <c r="AS74" s="296"/>
      <c r="AT74" s="296"/>
      <c r="AU74" s="296"/>
      <c r="AV74" s="296"/>
      <c r="AW74" s="296"/>
      <c r="AX74" s="296"/>
      <c r="AY74" s="296"/>
      <c r="AZ74" s="296"/>
      <c r="BA74" s="296"/>
    </row>
    <row r="75" spans="1:53" ht="15.75" customHeight="1">
      <c r="A75" s="399" t="s">
        <v>32</v>
      </c>
      <c r="B75" s="716" t="s">
        <v>582</v>
      </c>
      <c r="C75" s="716"/>
      <c r="D75" s="716" t="s">
        <v>583</v>
      </c>
      <c r="E75" s="716"/>
      <c r="F75" s="716"/>
      <c r="AD75" s="307"/>
      <c r="AR75" s="296"/>
      <c r="AS75" s="296"/>
      <c r="AT75" s="296"/>
      <c r="AU75" s="296"/>
      <c r="AV75" s="296"/>
      <c r="AW75" s="296"/>
      <c r="AX75" s="296"/>
      <c r="AY75" s="296"/>
      <c r="AZ75" s="296"/>
      <c r="BA75" s="296"/>
    </row>
    <row r="76" spans="1:53" ht="15.75" customHeight="1">
      <c r="A76" s="399" t="s">
        <v>584</v>
      </c>
      <c r="B76" s="716" t="s">
        <v>585</v>
      </c>
      <c r="C76" s="716"/>
      <c r="D76" s="716" t="s">
        <v>586</v>
      </c>
      <c r="E76" s="716"/>
      <c r="F76" s="716"/>
      <c r="AD76" s="307"/>
      <c r="AR76" s="296"/>
      <c r="AS76" s="296"/>
      <c r="AT76" s="296"/>
      <c r="AU76" s="296"/>
      <c r="AV76" s="296"/>
      <c r="AW76" s="296"/>
      <c r="AX76" s="296"/>
      <c r="AY76" s="296"/>
      <c r="AZ76" s="296"/>
      <c r="BA76" s="296"/>
    </row>
    <row r="77" spans="1:53" ht="15.75" customHeight="1">
      <c r="A77" s="399" t="s">
        <v>503</v>
      </c>
      <c r="B77" s="716" t="s">
        <v>587</v>
      </c>
      <c r="C77" s="716"/>
      <c r="D77" s="716" t="s">
        <v>588</v>
      </c>
      <c r="E77" s="716"/>
      <c r="F77" s="716"/>
      <c r="AD77" s="307"/>
      <c r="AR77" s="296"/>
      <c r="AS77" s="296"/>
      <c r="AT77" s="296"/>
      <c r="AU77" s="296"/>
      <c r="AV77" s="296"/>
      <c r="AW77" s="296"/>
      <c r="AX77" s="296"/>
      <c r="AY77" s="296"/>
      <c r="AZ77" s="296"/>
      <c r="BA77" s="296"/>
    </row>
    <row r="78" spans="1:53" ht="15.75" customHeight="1">
      <c r="A78" s="399" t="s">
        <v>506</v>
      </c>
      <c r="B78" s="716" t="s">
        <v>589</v>
      </c>
      <c r="C78" s="716"/>
      <c r="D78" s="716" t="s">
        <v>590</v>
      </c>
      <c r="E78" s="716"/>
      <c r="F78" s="716"/>
      <c r="AD78" s="307"/>
      <c r="AR78" s="296"/>
      <c r="AS78" s="296"/>
      <c r="AT78" s="296"/>
      <c r="AU78" s="296"/>
      <c r="AV78" s="296"/>
      <c r="AW78" s="296"/>
      <c r="AX78" s="296"/>
      <c r="AY78" s="296"/>
      <c r="AZ78" s="296"/>
      <c r="BA78" s="296"/>
    </row>
    <row r="79" spans="1:53" ht="15.75" customHeight="1">
      <c r="A79" s="399" t="s">
        <v>509</v>
      </c>
      <c r="B79" s="716" t="s">
        <v>591</v>
      </c>
      <c r="C79" s="716"/>
      <c r="D79" s="716" t="s">
        <v>592</v>
      </c>
      <c r="E79" s="716"/>
      <c r="F79" s="716"/>
      <c r="AD79" s="307"/>
      <c r="AR79" s="296"/>
      <c r="AS79" s="296"/>
      <c r="AT79" s="296"/>
      <c r="AU79" s="296"/>
      <c r="AV79" s="296"/>
      <c r="AW79" s="296"/>
      <c r="AX79" s="296"/>
      <c r="AY79" s="296"/>
      <c r="AZ79" s="296"/>
      <c r="BA79" s="296"/>
    </row>
    <row r="80" spans="1:53" ht="15.75" customHeight="1">
      <c r="A80" s="399" t="s">
        <v>512</v>
      </c>
      <c r="B80" s="400" t="s">
        <v>593</v>
      </c>
      <c r="C80" s="400"/>
      <c r="D80" s="633" t="s">
        <v>594</v>
      </c>
      <c r="E80" s="400"/>
      <c r="F80" s="400"/>
      <c r="AD80" s="307"/>
      <c r="AR80" s="296"/>
      <c r="AS80" s="296"/>
      <c r="AT80" s="296"/>
      <c r="AU80" s="296"/>
      <c r="AV80" s="296"/>
      <c r="AW80" s="296"/>
      <c r="AX80" s="296"/>
      <c r="AY80" s="296"/>
      <c r="AZ80" s="296"/>
      <c r="BA80" s="296"/>
    </row>
    <row r="81" spans="1:53" ht="15.75" customHeight="1">
      <c r="A81" s="399" t="s">
        <v>515</v>
      </c>
      <c r="B81" s="716" t="s">
        <v>595</v>
      </c>
      <c r="C81" s="716"/>
      <c r="D81" s="716" t="s">
        <v>596</v>
      </c>
      <c r="E81" s="716"/>
      <c r="F81" s="716"/>
      <c r="AD81" s="307"/>
      <c r="AR81" s="296"/>
      <c r="AS81" s="296"/>
      <c r="AT81" s="296"/>
      <c r="AU81" s="296"/>
      <c r="AV81" s="296"/>
      <c r="AW81" s="296"/>
      <c r="AX81" s="296"/>
      <c r="AY81" s="296"/>
      <c r="AZ81" s="296"/>
      <c r="BA81" s="296"/>
    </row>
    <row r="82" spans="1:53" ht="15.75" customHeight="1">
      <c r="A82" s="399"/>
      <c r="B82" s="400"/>
      <c r="C82" s="400"/>
      <c r="D82" s="400"/>
      <c r="E82" s="400"/>
      <c r="F82" s="400"/>
      <c r="AD82" s="307"/>
      <c r="AR82" s="296"/>
      <c r="AS82" s="296"/>
      <c r="AT82" s="296"/>
      <c r="AU82" s="296"/>
      <c r="AV82" s="296"/>
      <c r="AW82" s="296"/>
      <c r="AX82" s="296"/>
      <c r="AY82" s="296"/>
      <c r="AZ82" s="296"/>
      <c r="BA82" s="296"/>
    </row>
    <row r="83" spans="1:53" ht="38.25" customHeight="1">
      <c r="B83" s="718" t="s">
        <v>597</v>
      </c>
      <c r="C83" s="718"/>
      <c r="D83" s="718"/>
      <c r="E83" s="718"/>
      <c r="F83" s="718"/>
      <c r="G83" s="319"/>
      <c r="H83" s="319"/>
      <c r="AC83" s="306"/>
      <c r="AD83" s="307"/>
      <c r="AR83" s="296"/>
      <c r="AS83" s="296"/>
      <c r="AT83" s="296"/>
      <c r="AU83" s="296"/>
      <c r="AV83" s="296"/>
      <c r="AW83" s="296"/>
      <c r="AX83" s="296"/>
      <c r="AY83" s="296"/>
      <c r="AZ83" s="296"/>
      <c r="BA83" s="296"/>
    </row>
    <row r="84" spans="1:53" ht="39" customHeight="1">
      <c r="A84" s="339">
        <v>7</v>
      </c>
      <c r="B84" s="717" t="s">
        <v>598</v>
      </c>
      <c r="C84" s="717"/>
      <c r="D84" s="717"/>
      <c r="E84" s="717"/>
      <c r="F84" s="717"/>
      <c r="G84" s="319"/>
      <c r="H84" s="319"/>
      <c r="AC84" s="306"/>
      <c r="AD84" s="307"/>
      <c r="AR84" s="296"/>
      <c r="AS84" s="296"/>
      <c r="AT84" s="296"/>
      <c r="AU84" s="296"/>
      <c r="AV84" s="296"/>
      <c r="AW84" s="296"/>
      <c r="AX84" s="296"/>
      <c r="AY84" s="296"/>
      <c r="AZ84" s="296"/>
      <c r="BA84" s="296"/>
    </row>
    <row r="85" spans="1:53" ht="38.1" customHeight="1">
      <c r="A85" s="339">
        <v>8</v>
      </c>
      <c r="B85" s="718" t="s">
        <v>599</v>
      </c>
      <c r="C85" s="718"/>
      <c r="D85" s="718"/>
      <c r="E85" s="718"/>
      <c r="F85" s="718"/>
      <c r="G85" s="319"/>
      <c r="H85" s="319"/>
      <c r="AC85" s="306"/>
      <c r="AD85" s="307"/>
      <c r="AR85" s="296"/>
      <c r="AS85" s="296"/>
      <c r="AT85" s="296"/>
      <c r="AU85" s="296"/>
      <c r="AV85" s="296"/>
      <c r="AW85" s="296"/>
      <c r="AX85" s="296"/>
      <c r="AY85" s="296"/>
      <c r="AZ85" s="296"/>
      <c r="BA85" s="296"/>
    </row>
    <row r="86" spans="1:53" ht="51" customHeight="1">
      <c r="A86" s="339">
        <v>9</v>
      </c>
      <c r="B86" s="718" t="s">
        <v>600</v>
      </c>
      <c r="C86" s="718"/>
      <c r="D86" s="718"/>
      <c r="E86" s="718"/>
      <c r="F86" s="718"/>
      <c r="G86" s="319"/>
      <c r="H86" s="319"/>
      <c r="AC86" s="306"/>
      <c r="AD86" s="307"/>
      <c r="AR86" s="296"/>
      <c r="AS86" s="296"/>
      <c r="AT86" s="296"/>
      <c r="AU86" s="296"/>
      <c r="AV86" s="296"/>
      <c r="AW86" s="296"/>
      <c r="AX86" s="296"/>
      <c r="AY86" s="296"/>
      <c r="AZ86" s="296"/>
      <c r="BA86" s="296"/>
    </row>
    <row r="87" spans="1:53" ht="39" customHeight="1">
      <c r="A87" s="339">
        <v>10</v>
      </c>
      <c r="B87" s="718" t="s">
        <v>601</v>
      </c>
      <c r="C87" s="718"/>
      <c r="D87" s="718"/>
      <c r="E87" s="718"/>
      <c r="F87" s="718"/>
      <c r="G87" s="319"/>
      <c r="H87" s="319"/>
      <c r="AC87" s="306"/>
      <c r="AD87" s="307"/>
      <c r="AR87" s="296"/>
      <c r="AS87" s="296"/>
      <c r="AT87" s="296"/>
      <c r="AU87" s="296"/>
      <c r="AV87" s="296"/>
      <c r="AW87" s="296"/>
      <c r="AX87" s="296"/>
      <c r="AY87" s="296"/>
      <c r="AZ87" s="296"/>
      <c r="BA87" s="296"/>
    </row>
    <row r="88" spans="1:53" ht="28.5" customHeight="1">
      <c r="A88" s="339">
        <v>11</v>
      </c>
      <c r="B88" s="718" t="s">
        <v>602</v>
      </c>
      <c r="C88" s="718"/>
      <c r="D88" s="718"/>
      <c r="E88" s="718"/>
      <c r="F88" s="718"/>
      <c r="G88" s="319"/>
      <c r="H88" s="319"/>
      <c r="AC88" s="306"/>
      <c r="AD88" s="307"/>
      <c r="AR88" s="296"/>
      <c r="AS88" s="296"/>
      <c r="AT88" s="296"/>
      <c r="AU88" s="296"/>
      <c r="AV88" s="296"/>
      <c r="AW88" s="296"/>
      <c r="AX88" s="296"/>
      <c r="AY88" s="296"/>
      <c r="AZ88" s="296"/>
      <c r="BA88" s="296"/>
    </row>
    <row r="89" spans="1:53" ht="28.5" hidden="1" customHeight="1">
      <c r="A89" s="339"/>
      <c r="B89" s="319"/>
      <c r="C89" s="319"/>
      <c r="D89" s="319"/>
      <c r="E89" s="319"/>
      <c r="F89" s="319"/>
      <c r="G89" s="319"/>
      <c r="H89" s="319"/>
      <c r="AC89" s="306"/>
      <c r="AD89" s="307"/>
      <c r="AR89" s="296"/>
      <c r="AS89" s="296"/>
      <c r="AT89" s="296"/>
      <c r="AU89" s="296"/>
      <c r="AV89" s="296"/>
      <c r="AW89" s="296"/>
      <c r="AX89" s="296"/>
      <c r="AY89" s="296"/>
      <c r="AZ89" s="296"/>
      <c r="BA89" s="296"/>
    </row>
    <row r="90" spans="1:53" ht="45" hidden="1" customHeight="1">
      <c r="A90" s="339">
        <v>12</v>
      </c>
      <c r="B90" s="718" t="s">
        <v>603</v>
      </c>
      <c r="C90" s="718"/>
      <c r="D90" s="718"/>
      <c r="E90" s="718"/>
      <c r="F90" s="718"/>
      <c r="G90" s="323"/>
      <c r="H90" s="323"/>
      <c r="AC90" s="306"/>
      <c r="AD90" s="307"/>
      <c r="AR90" s="296"/>
      <c r="AS90" s="296"/>
      <c r="AT90" s="296"/>
      <c r="AU90" s="296"/>
      <c r="AV90" s="296"/>
      <c r="AW90" s="296"/>
      <c r="AX90" s="296"/>
      <c r="AY90" s="296"/>
      <c r="AZ90" s="296"/>
      <c r="BA90" s="296"/>
    </row>
    <row r="91" spans="1:53" ht="27" hidden="1" customHeight="1">
      <c r="A91" s="339"/>
      <c r="B91" s="734" t="s">
        <v>604</v>
      </c>
      <c r="C91" s="734"/>
      <c r="D91" s="734" t="s">
        <v>605</v>
      </c>
      <c r="E91" s="734"/>
      <c r="F91" s="337" t="s">
        <v>606</v>
      </c>
      <c r="G91" s="323"/>
      <c r="H91" s="323"/>
      <c r="AC91" s="306"/>
      <c r="AD91" s="307"/>
      <c r="AR91" s="296"/>
      <c r="AS91" s="296"/>
      <c r="AT91" s="296"/>
      <c r="AU91" s="296"/>
      <c r="AV91" s="296"/>
      <c r="AW91" s="296"/>
      <c r="AX91" s="296"/>
      <c r="AY91" s="296"/>
      <c r="AZ91" s="296"/>
      <c r="BA91" s="296"/>
    </row>
    <row r="92" spans="1:53" ht="19.5" hidden="1" customHeight="1">
      <c r="A92" s="339"/>
      <c r="B92" s="735"/>
      <c r="C92" s="735"/>
      <c r="D92" s="736"/>
      <c r="E92" s="736"/>
      <c r="F92" s="338"/>
      <c r="G92" s="323"/>
      <c r="H92" s="323"/>
      <c r="AC92" s="306"/>
      <c r="AD92" s="307"/>
      <c r="AR92" s="296"/>
      <c r="AS92" s="296"/>
      <c r="AT92" s="296"/>
      <c r="AU92" s="296"/>
      <c r="AV92" s="296"/>
      <c r="AW92" s="296"/>
      <c r="AX92" s="296"/>
      <c r="AY92" s="296"/>
      <c r="AZ92" s="296"/>
      <c r="BA92" s="296"/>
    </row>
    <row r="93" spans="1:53" ht="24" hidden="1" customHeight="1">
      <c r="A93" s="339"/>
      <c r="B93" s="735"/>
      <c r="C93" s="735"/>
      <c r="D93" s="736"/>
      <c r="E93" s="736"/>
      <c r="F93" s="338"/>
      <c r="G93" s="323"/>
      <c r="H93" s="323"/>
      <c r="AC93" s="306"/>
      <c r="AD93" s="307"/>
      <c r="AR93" s="296"/>
      <c r="AS93" s="296"/>
      <c r="AT93" s="296"/>
      <c r="AU93" s="296"/>
      <c r="AV93" s="296"/>
      <c r="AW93" s="296"/>
      <c r="AX93" s="296"/>
      <c r="AY93" s="296"/>
      <c r="AZ93" s="296"/>
      <c r="BA93" s="296"/>
    </row>
    <row r="94" spans="1:53" ht="23.25" hidden="1" customHeight="1">
      <c r="A94" s="339"/>
      <c r="B94" s="735"/>
      <c r="C94" s="735"/>
      <c r="D94" s="736"/>
      <c r="E94" s="736"/>
      <c r="F94" s="338"/>
      <c r="G94" s="323"/>
      <c r="H94" s="323"/>
      <c r="AC94" s="306"/>
      <c r="AD94" s="307"/>
      <c r="AR94" s="296"/>
      <c r="AS94" s="296"/>
      <c r="AT94" s="296"/>
      <c r="AU94" s="296"/>
      <c r="AV94" s="296"/>
      <c r="AW94" s="296"/>
      <c r="AX94" s="296"/>
      <c r="AY94" s="296"/>
      <c r="AZ94" s="296"/>
      <c r="BA94" s="296"/>
    </row>
    <row r="95" spans="1:53" ht="15.75" hidden="1">
      <c r="A95" s="339"/>
      <c r="B95" s="737" t="s">
        <v>607</v>
      </c>
      <c r="C95" s="737"/>
      <c r="D95" s="738"/>
      <c r="E95" s="738"/>
      <c r="F95" s="323"/>
      <c r="G95" s="319"/>
      <c r="H95" s="319"/>
      <c r="AC95" s="306"/>
      <c r="AD95" s="307"/>
      <c r="AR95" s="296"/>
      <c r="AS95" s="296"/>
      <c r="AT95" s="296"/>
      <c r="AU95" s="296"/>
      <c r="AV95" s="296"/>
      <c r="AW95" s="296"/>
      <c r="AX95" s="296"/>
      <c r="AY95" s="296"/>
      <c r="AZ95" s="296"/>
      <c r="BA95" s="296"/>
    </row>
    <row r="96" spans="1:53" ht="50.25" hidden="1" customHeight="1">
      <c r="A96" s="339">
        <v>12</v>
      </c>
      <c r="B96" s="718" t="s">
        <v>608</v>
      </c>
      <c r="C96" s="718"/>
      <c r="D96" s="718"/>
      <c r="E96" s="718"/>
      <c r="F96" s="718"/>
      <c r="G96" s="323"/>
      <c r="H96" s="323"/>
      <c r="AC96" s="306"/>
      <c r="AD96" s="307"/>
      <c r="AR96" s="296"/>
      <c r="AS96" s="296"/>
      <c r="AT96" s="296"/>
      <c r="AU96" s="296"/>
      <c r="AV96" s="296"/>
      <c r="AW96" s="296"/>
      <c r="AX96" s="296"/>
      <c r="AY96" s="296"/>
      <c r="AZ96" s="296"/>
      <c r="BA96" s="296"/>
    </row>
    <row r="97" spans="1:53" ht="63.75" customHeight="1">
      <c r="A97" s="339">
        <v>13</v>
      </c>
      <c r="B97" s="718" t="s">
        <v>609</v>
      </c>
      <c r="C97" s="718"/>
      <c r="D97" s="718"/>
      <c r="E97" s="718"/>
      <c r="F97" s="718"/>
      <c r="G97" s="317"/>
      <c r="H97" s="317"/>
      <c r="AC97" s="306"/>
      <c r="AD97" s="307"/>
      <c r="AR97" s="296"/>
      <c r="AS97" s="296"/>
      <c r="AT97" s="296"/>
      <c r="AU97" s="296"/>
      <c r="AV97" s="296"/>
      <c r="AW97" s="296"/>
      <c r="AX97" s="296"/>
      <c r="AY97" s="296"/>
      <c r="AZ97" s="296"/>
      <c r="BA97" s="296"/>
    </row>
    <row r="98" spans="1:53" ht="78.75" customHeight="1">
      <c r="A98" s="339">
        <v>14</v>
      </c>
      <c r="B98" s="722" t="s">
        <v>610</v>
      </c>
      <c r="C98" s="722"/>
      <c r="D98" s="722"/>
      <c r="E98" s="722"/>
      <c r="F98" s="722"/>
      <c r="G98" s="317"/>
      <c r="H98" s="317"/>
      <c r="AC98" s="306"/>
      <c r="AD98" s="307"/>
      <c r="AR98" s="296"/>
      <c r="AS98" s="296"/>
      <c r="AT98" s="296"/>
      <c r="AU98" s="296"/>
      <c r="AV98" s="296"/>
      <c r="AW98" s="296"/>
      <c r="AX98" s="296"/>
      <c r="AY98" s="296"/>
      <c r="AZ98" s="296"/>
      <c r="BA98" s="296"/>
    </row>
    <row r="99" spans="1:53" ht="15.95" customHeight="1">
      <c r="A99" s="339"/>
      <c r="B99" s="297" t="str">
        <f>IF(ISERROR("Dated this " &amp;#REF! &amp; LOOKUP(#REF!,AH1:AH33,AI1:AI33) &amp; " day of " &amp; AJ5 &amp; " " &amp;AJ6), "", "Dated this " &amp;#REF! &amp; LOOKUP(#REF!,AH1:AH33,AI1:AI33) &amp; " day of " &amp; AJ5 &amp; " " &amp;AJ6)</f>
        <v/>
      </c>
      <c r="E99" s="323"/>
      <c r="F99" s="323"/>
      <c r="G99" s="317"/>
      <c r="H99" s="317"/>
      <c r="AC99" s="306"/>
      <c r="AD99" s="307"/>
      <c r="AR99" s="296"/>
      <c r="AS99" s="296"/>
      <c r="AT99" s="296"/>
      <c r="AU99" s="296"/>
      <c r="AV99" s="296"/>
      <c r="AW99" s="296"/>
      <c r="AX99" s="296"/>
      <c r="AY99" s="296"/>
      <c r="AZ99" s="296"/>
      <c r="BA99" s="296"/>
    </row>
    <row r="100" spans="1:53" ht="21" customHeight="1">
      <c r="A100" s="339"/>
      <c r="B100" s="733" t="s">
        <v>611</v>
      </c>
      <c r="C100" s="733"/>
      <c r="D100" s="317"/>
      <c r="E100" s="317"/>
      <c r="F100" s="317"/>
      <c r="G100" s="333"/>
      <c r="H100" s="333"/>
      <c r="AC100" s="306"/>
      <c r="AD100" s="307"/>
      <c r="AR100" s="296"/>
      <c r="AS100" s="296"/>
      <c r="AT100" s="296"/>
      <c r="AU100" s="296"/>
      <c r="AV100" s="296"/>
      <c r="AW100" s="296"/>
      <c r="AX100" s="296"/>
      <c r="AY100" s="296"/>
      <c r="AZ100" s="296"/>
      <c r="BA100" s="296"/>
    </row>
    <row r="101" spans="1:53">
      <c r="A101" s="339"/>
      <c r="B101" s="327"/>
      <c r="C101" s="317"/>
      <c r="D101" s="317"/>
      <c r="F101" s="333" t="s">
        <v>612</v>
      </c>
      <c r="G101" s="314"/>
      <c r="H101" s="314"/>
      <c r="AR101" s="296"/>
      <c r="AS101" s="296"/>
      <c r="AT101" s="296"/>
      <c r="AU101" s="296"/>
      <c r="AV101" s="296"/>
      <c r="AW101" s="296"/>
      <c r="AX101" s="296"/>
      <c r="AY101" s="296"/>
      <c r="AZ101" s="296"/>
      <c r="BA101" s="296"/>
    </row>
    <row r="102" spans="1:53" ht="32.25" customHeight="1">
      <c r="A102" s="339"/>
      <c r="B102" s="327"/>
      <c r="C102" s="317"/>
      <c r="F102" s="333" t="s">
        <v>613</v>
      </c>
      <c r="G102" s="308"/>
      <c r="H102" s="308"/>
      <c r="AR102" s="296"/>
      <c r="AS102" s="296"/>
      <c r="AT102" s="296"/>
      <c r="AU102" s="296"/>
      <c r="AV102" s="296"/>
      <c r="AW102" s="296"/>
      <c r="AX102" s="296"/>
      <c r="AY102" s="296"/>
      <c r="AZ102" s="296"/>
      <c r="BA102" s="296"/>
    </row>
    <row r="103" spans="1:53" ht="15">
      <c r="D103" s="291"/>
      <c r="E103" s="291"/>
      <c r="F103" s="314"/>
      <c r="G103" s="308"/>
      <c r="H103" s="308"/>
      <c r="AR103" s="296"/>
      <c r="AS103" s="296"/>
      <c r="AT103" s="296"/>
      <c r="AU103" s="296"/>
      <c r="AV103" s="296"/>
      <c r="AW103" s="296"/>
      <c r="AX103" s="296"/>
      <c r="AY103" s="296"/>
      <c r="AZ103" s="296"/>
      <c r="BA103" s="296"/>
    </row>
    <row r="104" spans="1:53" ht="15">
      <c r="A104" s="308" t="s">
        <v>70</v>
      </c>
      <c r="B104" s="340" t="str">
        <f>'Names of Bidder'!D32</f>
        <v>dd-yy-mmmm</v>
      </c>
      <c r="C104" s="305"/>
      <c r="D104" s="291" t="s">
        <v>87</v>
      </c>
      <c r="E104" s="304" cm="1">
        <f t="array" ref="E104:H104">'Names of Bidder'!D29:G29</f>
        <v>0</v>
      </c>
      <c r="F104" s="706">
        <v>0</v>
      </c>
      <c r="G104" s="341">
        <v>0</v>
      </c>
      <c r="H104" s="341">
        <v>0</v>
      </c>
      <c r="I104" s="341"/>
      <c r="AR104" s="296"/>
      <c r="AS104" s="296"/>
      <c r="AT104" s="296"/>
      <c r="AU104" s="296"/>
      <c r="AV104" s="296"/>
      <c r="AW104" s="296"/>
      <c r="AX104" s="296"/>
      <c r="AY104" s="296"/>
      <c r="AZ104" s="296"/>
      <c r="BA104" s="296"/>
    </row>
    <row r="105" spans="1:53" ht="14.25" customHeight="1">
      <c r="A105" s="308" t="s">
        <v>72</v>
      </c>
      <c r="B105" s="340">
        <f>'Names of Bidder'!D33</f>
        <v>0</v>
      </c>
      <c r="C105" s="305"/>
      <c r="D105" s="291" t="s">
        <v>88</v>
      </c>
      <c r="E105" s="304" cm="1">
        <f t="array" ref="E105:H105">'Names of Bidder'!D30:G30</f>
        <v>0</v>
      </c>
      <c r="F105" s="706">
        <v>0</v>
      </c>
      <c r="G105" s="341">
        <v>0</v>
      </c>
      <c r="H105" s="341">
        <v>0</v>
      </c>
      <c r="I105" s="341"/>
      <c r="AR105" s="296"/>
      <c r="AS105" s="296"/>
      <c r="AT105" s="296"/>
      <c r="AU105" s="296"/>
      <c r="AV105" s="296"/>
      <c r="AW105" s="296"/>
      <c r="AX105" s="296"/>
      <c r="AY105" s="296"/>
      <c r="AZ105" s="296"/>
      <c r="BA105" s="296"/>
    </row>
    <row r="106" spans="1:53" ht="14.25" customHeight="1">
      <c r="C106" s="340"/>
      <c r="E106" s="333"/>
      <c r="AR106" s="296"/>
      <c r="AS106" s="296"/>
      <c r="AT106" s="296"/>
      <c r="AU106" s="296"/>
      <c r="AV106" s="296"/>
      <c r="AW106" s="296"/>
      <c r="AX106" s="296"/>
      <c r="AY106" s="296"/>
      <c r="AZ106" s="296"/>
      <c r="BA106" s="296"/>
    </row>
    <row r="107" spans="1:53" ht="16.5" customHeight="1">
      <c r="A107" s="725" t="s">
        <v>614</v>
      </c>
      <c r="B107" s="725"/>
      <c r="C107" s="725"/>
      <c r="D107" s="726"/>
      <c r="E107" s="726"/>
      <c r="F107" s="726"/>
      <c r="G107" s="324"/>
      <c r="AR107" s="296"/>
      <c r="AS107" s="296"/>
      <c r="AT107" s="296"/>
      <c r="AU107" s="296"/>
      <c r="AV107" s="296"/>
      <c r="AW107" s="296"/>
      <c r="AX107" s="296"/>
      <c r="AY107" s="296"/>
      <c r="AZ107" s="296"/>
      <c r="BA107" s="296"/>
    </row>
    <row r="108" spans="1:53">
      <c r="A108" s="725" t="s">
        <v>615</v>
      </c>
      <c r="B108" s="725"/>
      <c r="C108" s="725"/>
      <c r="D108" s="726"/>
      <c r="E108" s="726"/>
      <c r="F108" s="726"/>
      <c r="AR108" s="296"/>
      <c r="AS108" s="296"/>
      <c r="AT108" s="296"/>
      <c r="AU108" s="296"/>
      <c r="AV108" s="296"/>
      <c r="AW108" s="296"/>
      <c r="AX108" s="296"/>
      <c r="AY108" s="296"/>
      <c r="AZ108" s="296"/>
      <c r="BA108" s="296"/>
    </row>
    <row r="109" spans="1:53">
      <c r="A109" s="725"/>
      <c r="B109" s="725"/>
      <c r="C109" s="725"/>
      <c r="D109" s="726"/>
      <c r="E109" s="726"/>
      <c r="F109" s="726"/>
      <c r="H109" s="341">
        <f>IF(AND(H24="JV (Joint Venture)",H25=1), 1,2)</f>
        <v>2</v>
      </c>
      <c r="AR109" s="296"/>
      <c r="AS109" s="296"/>
      <c r="AT109" s="296"/>
      <c r="AU109" s="296"/>
      <c r="AV109" s="296"/>
      <c r="AW109" s="296"/>
      <c r="AX109" s="296"/>
      <c r="AY109" s="296"/>
      <c r="AZ109" s="296"/>
      <c r="BA109" s="296"/>
    </row>
    <row r="110" spans="1:53">
      <c r="A110" s="725"/>
      <c r="B110" s="725"/>
      <c r="C110" s="725"/>
      <c r="D110" s="726"/>
      <c r="E110" s="726"/>
      <c r="F110" s="726"/>
      <c r="AR110" s="296"/>
      <c r="AS110" s="296"/>
      <c r="AT110" s="296"/>
      <c r="AU110" s="296"/>
      <c r="AV110" s="296"/>
      <c r="AW110" s="296"/>
      <c r="AX110" s="296"/>
      <c r="AY110" s="296"/>
      <c r="AZ110" s="296"/>
      <c r="BA110" s="296"/>
    </row>
    <row r="111" spans="1:53">
      <c r="A111" s="725" t="s">
        <v>616</v>
      </c>
      <c r="B111" s="725"/>
      <c r="C111" s="725"/>
      <c r="D111" s="726"/>
      <c r="E111" s="726"/>
      <c r="F111" s="726"/>
      <c r="AR111" s="296"/>
      <c r="AS111" s="296"/>
      <c r="AT111" s="296"/>
      <c r="AU111" s="296"/>
      <c r="AV111" s="296"/>
      <c r="AW111" s="296"/>
      <c r="AX111" s="296"/>
      <c r="AY111" s="296"/>
      <c r="AZ111" s="296"/>
      <c r="BA111" s="296"/>
    </row>
    <row r="112" spans="1:53">
      <c r="A112" s="725" t="s">
        <v>617</v>
      </c>
      <c r="B112" s="725"/>
      <c r="C112" s="725"/>
      <c r="D112" s="726"/>
      <c r="E112" s="726"/>
      <c r="F112" s="726"/>
      <c r="AR112" s="296"/>
      <c r="AS112" s="296"/>
      <c r="AT112" s="296"/>
      <c r="AU112" s="296"/>
      <c r="AV112" s="296"/>
      <c r="AW112" s="296"/>
      <c r="AX112" s="296"/>
      <c r="AY112" s="296"/>
      <c r="AZ112" s="296"/>
      <c r="BA112" s="296"/>
    </row>
    <row r="113" spans="1:53">
      <c r="A113" s="725" t="s">
        <v>618</v>
      </c>
      <c r="B113" s="725"/>
      <c r="C113" s="725"/>
      <c r="D113" s="726"/>
      <c r="E113" s="726"/>
      <c r="F113" s="726"/>
      <c r="AR113" s="296"/>
      <c r="AS113" s="296"/>
      <c r="AT113" s="296"/>
      <c r="AU113" s="296"/>
      <c r="AV113" s="296"/>
      <c r="AW113" s="296"/>
      <c r="AX113" s="296"/>
      <c r="AY113" s="296"/>
      <c r="AZ113" s="296"/>
      <c r="BA113" s="296"/>
    </row>
    <row r="114" spans="1:53" ht="21" customHeight="1">
      <c r="A114" s="725" t="s">
        <v>619</v>
      </c>
      <c r="B114" s="725"/>
      <c r="C114" s="725"/>
      <c r="D114" s="726"/>
      <c r="E114" s="726"/>
      <c r="F114" s="726"/>
      <c r="AR114" s="296"/>
      <c r="AS114" s="296"/>
      <c r="AT114" s="296"/>
      <c r="AU114" s="296"/>
      <c r="AV114" s="296"/>
      <c r="AW114" s="296"/>
      <c r="AX114" s="296"/>
      <c r="AY114" s="296"/>
      <c r="AZ114" s="296"/>
      <c r="BA114" s="296"/>
    </row>
    <row r="115" spans="1:53" ht="19.5" customHeight="1">
      <c r="A115" s="725"/>
      <c r="B115" s="725"/>
      <c r="C115" s="725"/>
      <c r="D115" s="726"/>
      <c r="E115" s="726"/>
      <c r="F115" s="726"/>
      <c r="AR115" s="296"/>
      <c r="AS115" s="296"/>
      <c r="AT115" s="296"/>
      <c r="AU115" s="296"/>
      <c r="AV115" s="296"/>
      <c r="AW115" s="296"/>
      <c r="AX115" s="296"/>
      <c r="AY115" s="296"/>
      <c r="AZ115" s="296"/>
      <c r="BA115" s="296"/>
    </row>
    <row r="116" spans="1:53" ht="21" customHeight="1">
      <c r="A116" s="727"/>
      <c r="B116" s="728"/>
      <c r="C116" s="729"/>
      <c r="D116" s="730"/>
      <c r="E116" s="731"/>
      <c r="F116" s="732"/>
      <c r="AR116" s="296"/>
      <c r="AS116" s="296"/>
      <c r="AT116" s="296"/>
      <c r="AU116" s="296"/>
      <c r="AV116" s="296"/>
      <c r="AW116" s="296"/>
      <c r="AX116" s="296"/>
      <c r="AY116" s="296"/>
      <c r="AZ116" s="296"/>
      <c r="BA116" s="296"/>
    </row>
    <row r="117" spans="1:53" ht="21" customHeight="1">
      <c r="C117" s="314"/>
      <c r="D117" s="314"/>
      <c r="E117" s="314"/>
      <c r="F117" s="314"/>
      <c r="AR117" s="296"/>
      <c r="AS117" s="296"/>
      <c r="AT117" s="296"/>
      <c r="AU117" s="296"/>
      <c r="AV117" s="296"/>
      <c r="AW117" s="296"/>
      <c r="AX117" s="296"/>
      <c r="AY117" s="296"/>
      <c r="AZ117" s="296"/>
      <c r="BA117" s="296"/>
    </row>
    <row r="118" spans="1:53" ht="36" customHeight="1">
      <c r="A118" s="724"/>
      <c r="B118" s="724"/>
      <c r="C118" s="724"/>
      <c r="D118" s="724"/>
      <c r="E118" s="724"/>
      <c r="F118" s="724"/>
      <c r="G118" s="297"/>
      <c r="H118" s="297"/>
      <c r="AR118" s="296"/>
      <c r="AS118" s="296"/>
      <c r="AT118" s="296"/>
      <c r="AU118" s="296"/>
      <c r="AV118" s="296"/>
      <c r="AW118" s="296"/>
      <c r="AX118" s="296"/>
      <c r="AY118" s="296"/>
      <c r="AZ118" s="296"/>
      <c r="BA118" s="296"/>
    </row>
    <row r="119" spans="1:53" ht="21" customHeight="1"/>
    <row r="120" spans="1:53" ht="21" customHeight="1"/>
    <row r="121" spans="1:53" ht="116.25" customHeight="1"/>
    <row r="123" spans="1:53" ht="81">
      <c r="H123" s="342" t="s">
        <v>620</v>
      </c>
      <c r="I123" s="401" t="e">
        <v>#REF!</v>
      </c>
      <c r="J123" s="342" t="s">
        <v>621</v>
      </c>
    </row>
  </sheetData>
  <sheetProtection algorithmName="SHA-512" hashValue="OvaW1whebYELwjeI+/MikqdC3EPiZLIltihBTW2Cfp0GN8Swe5QWE8to8Vx2FlSicyGg6OsyoQnxkLIvdU+M4w==" saltValue="AEmByF9Z94tyMHNo1fx/ww==" spinCount="100000" sheet="1" selectLockedCells="1"/>
  <mergeCells count="126">
    <mergeCell ref="B98:F98"/>
    <mergeCell ref="D48:F48"/>
    <mergeCell ref="D25:F25"/>
    <mergeCell ref="D26:F26"/>
    <mergeCell ref="D28:F28"/>
    <mergeCell ref="A3:F3"/>
    <mergeCell ref="C12:F12"/>
    <mergeCell ref="D19:F19"/>
    <mergeCell ref="G13:H13"/>
    <mergeCell ref="B14:F14"/>
    <mergeCell ref="D24:F24"/>
    <mergeCell ref="D29:F29"/>
    <mergeCell ref="D30:F30"/>
    <mergeCell ref="D31:F31"/>
    <mergeCell ref="D27:F27"/>
    <mergeCell ref="D32:F32"/>
    <mergeCell ref="D33:F33"/>
    <mergeCell ref="D34:F34"/>
    <mergeCell ref="D35:F35"/>
    <mergeCell ref="D36:F36"/>
    <mergeCell ref="D37:F37"/>
    <mergeCell ref="B57:F57"/>
    <mergeCell ref="B58:F58"/>
    <mergeCell ref="D38:F38"/>
    <mergeCell ref="L14:R14"/>
    <mergeCell ref="B15:F15"/>
    <mergeCell ref="B16:F16"/>
    <mergeCell ref="B17:F17"/>
    <mergeCell ref="G17:L17"/>
    <mergeCell ref="G19:H19"/>
    <mergeCell ref="D22:F22"/>
    <mergeCell ref="G22:H22"/>
    <mergeCell ref="D23:F23"/>
    <mergeCell ref="D20:F20"/>
    <mergeCell ref="B52:F52"/>
    <mergeCell ref="B53:F53"/>
    <mergeCell ref="B54:F54"/>
    <mergeCell ref="G38:H38"/>
    <mergeCell ref="D39:F39"/>
    <mergeCell ref="D41:F41"/>
    <mergeCell ref="B50:F50"/>
    <mergeCell ref="D40:F40"/>
    <mergeCell ref="D43:F43"/>
    <mergeCell ref="D42:F42"/>
    <mergeCell ref="D44:F44"/>
    <mergeCell ref="D45:F45"/>
    <mergeCell ref="D46:F46"/>
    <mergeCell ref="B55:F55"/>
    <mergeCell ref="B56:F56"/>
    <mergeCell ref="B51:F51"/>
    <mergeCell ref="D47:F47"/>
    <mergeCell ref="B83:F83"/>
    <mergeCell ref="D74:F74"/>
    <mergeCell ref="B74:C74"/>
    <mergeCell ref="B71:C71"/>
    <mergeCell ref="D71:F71"/>
    <mergeCell ref="B68:C68"/>
    <mergeCell ref="D68:F68"/>
    <mergeCell ref="B72:C72"/>
    <mergeCell ref="D72:F72"/>
    <mergeCell ref="B73:C73"/>
    <mergeCell ref="B78:C78"/>
    <mergeCell ref="B77:C77"/>
    <mergeCell ref="B81:C81"/>
    <mergeCell ref="D81:F81"/>
    <mergeCell ref="B75:C75"/>
    <mergeCell ref="D75:F75"/>
    <mergeCell ref="B76:C76"/>
    <mergeCell ref="B70:C70"/>
    <mergeCell ref="D70:F70"/>
    <mergeCell ref="D78:F78"/>
    <mergeCell ref="B84:F84"/>
    <mergeCell ref="B85:F85"/>
    <mergeCell ref="B86:F86"/>
    <mergeCell ref="B87:F87"/>
    <mergeCell ref="B88:F88"/>
    <mergeCell ref="B90:F90"/>
    <mergeCell ref="D95:E95"/>
    <mergeCell ref="B96:F96"/>
    <mergeCell ref="D77:F77"/>
    <mergeCell ref="B97:F97"/>
    <mergeCell ref="B91:C91"/>
    <mergeCell ref="D91:E91"/>
    <mergeCell ref="B92:C92"/>
    <mergeCell ref="D92:E92"/>
    <mergeCell ref="B93:C93"/>
    <mergeCell ref="D93:E93"/>
    <mergeCell ref="B94:C94"/>
    <mergeCell ref="D94:E94"/>
    <mergeCell ref="B95:C95"/>
    <mergeCell ref="A112:C112"/>
    <mergeCell ref="D112:F112"/>
    <mergeCell ref="B100:C100"/>
    <mergeCell ref="A107:C107"/>
    <mergeCell ref="D107:F107"/>
    <mergeCell ref="A108:C108"/>
    <mergeCell ref="D108:F108"/>
    <mergeCell ref="A109:C109"/>
    <mergeCell ref="D109:F109"/>
    <mergeCell ref="A110:C110"/>
    <mergeCell ref="D110:F110"/>
    <mergeCell ref="A111:C111"/>
    <mergeCell ref="D111:F111"/>
    <mergeCell ref="A118:F118"/>
    <mergeCell ref="A113:C113"/>
    <mergeCell ref="D113:F113"/>
    <mergeCell ref="A114:C114"/>
    <mergeCell ref="D114:F114"/>
    <mergeCell ref="A115:C115"/>
    <mergeCell ref="D115:F115"/>
    <mergeCell ref="A116:C116"/>
    <mergeCell ref="D116:F116"/>
    <mergeCell ref="D73:F73"/>
    <mergeCell ref="B79:C79"/>
    <mergeCell ref="D79:F79"/>
    <mergeCell ref="B64:F64"/>
    <mergeCell ref="B65:F65"/>
    <mergeCell ref="B59:F59"/>
    <mergeCell ref="B60:F60"/>
    <mergeCell ref="B67:C67"/>
    <mergeCell ref="D67:F67"/>
    <mergeCell ref="B61:F61"/>
    <mergeCell ref="B63:F63"/>
    <mergeCell ref="D66:E66"/>
    <mergeCell ref="B62:F62"/>
    <mergeCell ref="D76:F76"/>
  </mergeCells>
  <conditionalFormatting sqref="A106:F106">
    <cfRule type="expression" dxfId="8" priority="7">
      <formula>$H$24="Sole Bidder"</formula>
    </cfRule>
  </conditionalFormatting>
  <conditionalFormatting sqref="B96:F96">
    <cfRule type="expression" dxfId="7" priority="6">
      <formula>$H$24="Sole Bidder"</formula>
    </cfRule>
  </conditionalFormatting>
  <conditionalFormatting sqref="D42">
    <cfRule type="expression" dxfId="6" priority="77" stopIfTrue="1">
      <formula>G1048554=1</formula>
    </cfRule>
  </conditionalFormatting>
  <conditionalFormatting sqref="D44:D45">
    <cfRule type="expression" dxfId="5" priority="79" stopIfTrue="1">
      <formula>G1048555=1</formula>
    </cfRule>
  </conditionalFormatting>
  <conditionalFormatting sqref="D24:F24">
    <cfRule type="expression" dxfId="4" priority="5" stopIfTrue="1">
      <formula>$G$25="No"</formula>
    </cfRule>
  </conditionalFormatting>
  <conditionalFormatting sqref="D43:F43">
    <cfRule type="expression" dxfId="3" priority="78" stopIfTrue="1">
      <formula>G1048552=1</formula>
    </cfRule>
  </conditionalFormatting>
  <conditionalFormatting sqref="H24:H25">
    <cfRule type="expression" dxfId="2" priority="8" stopIfTrue="1">
      <formula>$H$24="Sole Bidder"</formula>
    </cfRule>
  </conditionalFormatting>
  <conditionalFormatting sqref="H25">
    <cfRule type="expression" dxfId="1" priority="9" stopIfTrue="1">
      <formula>$G$25="Not Applicable"</formula>
    </cfRule>
  </conditionalFormatting>
  <conditionalFormatting sqref="AA23">
    <cfRule type="expression" dxfId="0" priority="10" stopIfTrue="1">
      <formula>"if(right($I$21,1)=""."")"</formula>
    </cfRule>
  </conditionalFormatting>
  <dataValidations count="4">
    <dataValidation type="list" allowBlank="1" showInputMessage="1" showErrorMessage="1" prompt="Please note- in case you are submitting BG and the validity is less than 8.5 months from the date of Bid opening, your Bid will be rejected._x000a_" sqref="G22:H22" xr:uid="{495E1960-E0F6-454E-AF43-BF4EAC295DBE}">
      <formula1>"POWERGRID Online Payment Utility Portal,Banks certified Cheque,Bank Guarantee initially valid for a period of seven (08 and 1/2) months from the date set for opening of bids."</formula1>
    </dataValidation>
    <dataValidation allowBlank="1" showInputMessage="1" showErrorMessage="1" error="Enter numeric figure only !" prompt="Enter the name of issuing Bank in accordence with Cl. No.2.0.0 of SCC._x000a_ " sqref="L22" xr:uid="{D0091030-313D-466B-9CFD-087AC6601F16}"/>
    <dataValidation type="whole" allowBlank="1" showInputMessage="1" showErrorMessage="1" error="Enter numeric figure only !" prompt="The Validity of EMD in case of BG shall not be less than 8 1/2 (Eight and Half months from the date of opening of Envelope-1 (Techno-commercial Part)._x000a_" sqref="K22" xr:uid="{A7492E67-C029-42B2-9586-B83032817080}">
      <formula1>0</formula1>
      <formula2>990000000</formula2>
    </dataValidation>
    <dataValidation type="whole" allowBlank="1" showInputMessage="1" showErrorMessage="1" error="Enter numeric figure only !" sqref="J22" xr:uid="{224D3FB9-5F9D-4032-8E28-907A2DD9F3F2}">
      <formula1>0</formula1>
      <formula2>990000000</formula2>
    </dataValidation>
  </dataValidations>
  <printOptions horizontalCentered="1"/>
  <pageMargins left="1.25" right="0.7" top="1" bottom="0.7" header="0.35433070866141703" footer="0.35433070866141703"/>
  <pageSetup paperSize="9" scale="74" orientation="portrait" r:id="rId1"/>
  <headerFooter alignWithMargins="0">
    <oddFooter>&amp;R&amp;"Book Antiqua,Bold"&amp;8 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709B-B307-455F-B335-942FD9D0501C}">
  <sheetPr codeName="Sheet30">
    <tabColor indexed="11"/>
    <pageSetUpPr fitToPage="1"/>
  </sheetPr>
  <dimension ref="A1:I35"/>
  <sheetViews>
    <sheetView showGridLines="0" showZeros="0" view="pageBreakPreview" zoomScaleNormal="100" zoomScaleSheetLayoutView="100" workbookViewId="0">
      <selection activeCell="M16" sqref="M16"/>
    </sheetView>
  </sheetViews>
  <sheetFormatPr defaultRowHeight="14.25"/>
  <cols>
    <col min="1" max="1" width="12.140625" style="63" customWidth="1"/>
    <col min="2" max="2" width="20.5703125" style="63" customWidth="1"/>
    <col min="3" max="3" width="12.42578125" style="63" customWidth="1"/>
    <col min="4" max="4" width="14" style="63" customWidth="1"/>
    <col min="5" max="5" width="39.28515625" style="63" customWidth="1"/>
    <col min="6" max="16384" width="9.140625" style="60"/>
  </cols>
  <sheetData>
    <row r="1" spans="1:9">
      <c r="A1" s="245" t="s">
        <v>412</v>
      </c>
      <c r="B1" s="107"/>
      <c r="C1" s="107"/>
      <c r="D1" s="107"/>
      <c r="E1" s="108" t="s">
        <v>622</v>
      </c>
    </row>
    <row r="3" spans="1:9" ht="41.25" customHeight="1">
      <c r="A3" s="961" t="s">
        <v>623</v>
      </c>
      <c r="B3" s="961"/>
      <c r="C3" s="961"/>
      <c r="D3" s="961"/>
      <c r="E3" s="961"/>
      <c r="F3" s="109"/>
      <c r="G3" s="110"/>
      <c r="H3" s="109"/>
    </row>
    <row r="4" spans="1:9">
      <c r="A4" s="111"/>
      <c r="H4" s="90"/>
      <c r="I4" s="91"/>
    </row>
    <row r="5" spans="1:9" ht="26.25" customHeight="1">
      <c r="A5" s="924" t="s">
        <v>624</v>
      </c>
      <c r="B5" s="924"/>
      <c r="C5" s="924"/>
      <c r="D5" s="924"/>
      <c r="E5" s="924"/>
      <c r="F5" s="112"/>
      <c r="H5" s="90"/>
      <c r="I5" s="91"/>
    </row>
    <row r="6" spans="1:9">
      <c r="A6" s="94"/>
      <c r="H6" s="90"/>
      <c r="I6" s="91"/>
    </row>
    <row r="7" spans="1:9">
      <c r="A7" s="53" t="s">
        <v>415</v>
      </c>
      <c r="D7" s="504" t="s">
        <v>94</v>
      </c>
      <c r="E7" s="86"/>
      <c r="H7" s="90"/>
      <c r="I7" s="91"/>
    </row>
    <row r="8" spans="1:9" ht="15">
      <c r="A8" s="1134" t="s">
        <v>80</v>
      </c>
      <c r="B8" s="1134"/>
      <c r="C8" s="1134"/>
      <c r="D8" s="414" t="s">
        <v>81</v>
      </c>
      <c r="E8" s="86"/>
      <c r="H8" s="90"/>
      <c r="I8" s="91"/>
    </row>
    <row r="9" spans="1:9" ht="15">
      <c r="A9" s="54" t="s">
        <v>82</v>
      </c>
      <c r="B9" s="1135">
        <v>0</v>
      </c>
      <c r="C9" s="1135"/>
      <c r="D9" s="414" t="s">
        <v>83</v>
      </c>
      <c r="E9" s="86"/>
      <c r="H9" s="90"/>
      <c r="I9" s="91"/>
    </row>
    <row r="10" spans="1:9" ht="15">
      <c r="A10" s="513" t="s">
        <v>84</v>
      </c>
      <c r="B10" s="1135">
        <v>0</v>
      </c>
      <c r="C10" s="1135"/>
      <c r="D10" s="414" t="s">
        <v>6</v>
      </c>
      <c r="E10" s="86"/>
      <c r="H10" s="90"/>
      <c r="I10" s="91"/>
    </row>
    <row r="11" spans="1:9" ht="15">
      <c r="B11" s="1135">
        <v>0</v>
      </c>
      <c r="C11" s="1135"/>
      <c r="D11" s="414" t="s">
        <v>7</v>
      </c>
      <c r="E11" s="86"/>
    </row>
    <row r="12" spans="1:9" ht="15">
      <c r="A12" s="94"/>
      <c r="B12" s="1124" t="s">
        <v>80</v>
      </c>
      <c r="C12" s="1124"/>
      <c r="D12" s="414" t="s">
        <v>8</v>
      </c>
      <c r="E12" s="86"/>
    </row>
    <row r="13" spans="1:9">
      <c r="A13" s="94"/>
      <c r="B13" s="54"/>
      <c r="C13" s="54"/>
      <c r="D13" s="54"/>
    </row>
    <row r="14" spans="1:9">
      <c r="A14" s="63" t="s">
        <v>85</v>
      </c>
      <c r="G14" s="103"/>
    </row>
    <row r="15" spans="1:9" ht="20.100000000000001" customHeight="1">
      <c r="A15" s="94"/>
    </row>
    <row r="16" spans="1:9" ht="216.75" customHeight="1">
      <c r="A16" s="1051" t="s">
        <v>625</v>
      </c>
      <c r="B16" s="1051"/>
      <c r="C16" s="1051"/>
      <c r="D16" s="1051"/>
      <c r="E16" s="1051"/>
    </row>
    <row r="18" spans="1:5">
      <c r="D18" s="48"/>
    </row>
    <row r="19" spans="1:5" ht="20.25" customHeight="1">
      <c r="A19" s="46" t="s">
        <v>70</v>
      </c>
      <c r="B19" s="58">
        <v>0</v>
      </c>
      <c r="C19" s="53"/>
      <c r="D19" s="48" t="s">
        <v>87</v>
      </c>
      <c r="E19" s="59" t="s">
        <v>80</v>
      </c>
    </row>
    <row r="20" spans="1:5" ht="20.25" customHeight="1">
      <c r="A20" s="46" t="s">
        <v>72</v>
      </c>
      <c r="B20" s="58" t="s">
        <v>80</v>
      </c>
      <c r="C20" s="53"/>
      <c r="D20" s="48" t="s">
        <v>88</v>
      </c>
      <c r="E20" s="59" t="s">
        <v>80</v>
      </c>
    </row>
    <row r="21" spans="1:5" ht="35.25" customHeight="1">
      <c r="B21" s="61"/>
      <c r="C21" s="61"/>
      <c r="D21" s="48"/>
      <c r="E21" s="61"/>
    </row>
    <row r="22" spans="1:5" ht="33" customHeight="1"/>
    <row r="23" spans="1:5" ht="20.100000000000001" customHeight="1">
      <c r="A23" s="61"/>
    </row>
    <row r="24" spans="1:5" ht="20.100000000000001" customHeight="1"/>
    <row r="25" spans="1:5" ht="20.100000000000001" customHeight="1"/>
    <row r="26" spans="1:5" ht="20.100000000000001" customHeight="1">
      <c r="A26" s="61"/>
    </row>
    <row r="27" spans="1:5" ht="20.100000000000001" customHeight="1"/>
    <row r="28" spans="1:5" ht="20.100000000000001" customHeight="1">
      <c r="A28" s="61"/>
    </row>
    <row r="29" spans="1:5" ht="20.100000000000001" customHeight="1"/>
    <row r="30" spans="1:5" ht="20.100000000000001" customHeight="1">
      <c r="A30" s="61"/>
    </row>
    <row r="31" spans="1:5" ht="20.100000000000001" customHeight="1"/>
    <row r="32" spans="1:5" ht="20.100000000000001" customHeight="1"/>
    <row r="33" ht="20.100000000000001" customHeight="1"/>
    <row r="34" ht="20.100000000000001" customHeight="1"/>
    <row r="35" ht="20.100000000000001" customHeight="1"/>
  </sheetData>
  <sheetProtection selectLockedCells="1"/>
  <mergeCells count="8">
    <mergeCell ref="B10:C10"/>
    <mergeCell ref="B11:C11"/>
    <mergeCell ref="B12:C12"/>
    <mergeCell ref="A16:E16"/>
    <mergeCell ref="A3:E3"/>
    <mergeCell ref="A5:E5"/>
    <mergeCell ref="A8:C8"/>
    <mergeCell ref="B9:C9"/>
  </mergeCells>
  <printOptions horizontalCentered="1"/>
  <pageMargins left="1.25" right="0.7" top="1" bottom="0.7" header="0.34" footer="0.35"/>
  <pageSetup paperSize="9" scale="83"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1B233-44C8-414D-A594-503DF1F6B1C8}">
  <sheetPr codeName="Sheet6"/>
  <dimension ref="A1:F31"/>
  <sheetViews>
    <sheetView view="pageBreakPreview" topLeftCell="A19" zoomScaleNormal="100" zoomScaleSheetLayoutView="100" workbookViewId="0">
      <selection activeCell="C25" sqref="C25"/>
    </sheetView>
  </sheetViews>
  <sheetFormatPr defaultRowHeight="16.5"/>
  <cols>
    <col min="1" max="1" width="11.7109375" style="246" customWidth="1"/>
    <col min="2" max="2" width="39.7109375" style="246" customWidth="1"/>
    <col min="3" max="3" width="27.28515625" style="246" customWidth="1"/>
    <col min="4" max="4" width="42.140625" style="246" customWidth="1"/>
    <col min="5" max="5" width="9.140625" style="246"/>
    <col min="6" max="6" width="0" style="246" hidden="1" customWidth="1"/>
    <col min="7" max="16384" width="9.140625" style="246"/>
  </cols>
  <sheetData>
    <row r="1" spans="1:5">
      <c r="A1" s="1141"/>
      <c r="B1" s="1141"/>
      <c r="C1" s="1141"/>
      <c r="D1" s="1141"/>
    </row>
    <row r="2" spans="1:5">
      <c r="A2" s="1142" t="s">
        <v>412</v>
      </c>
      <c r="B2" s="1142"/>
      <c r="C2" s="1142"/>
      <c r="D2" s="247" t="str">
        <f>"Attachment-18"</f>
        <v>Attachment-18</v>
      </c>
    </row>
    <row r="3" spans="1:5">
      <c r="A3" s="248"/>
      <c r="B3" s="249"/>
      <c r="C3" s="248"/>
      <c r="D3" s="250"/>
    </row>
    <row r="4" spans="1:5" ht="7.5" customHeight="1">
      <c r="D4" s="251"/>
    </row>
    <row r="5" spans="1:5" ht="54.75" customHeight="1">
      <c r="A5" s="1142" t="s">
        <v>623</v>
      </c>
      <c r="B5" s="1142"/>
      <c r="C5" s="1142"/>
      <c r="D5" s="1142"/>
    </row>
    <row r="6" spans="1:5">
      <c r="A6" s="252"/>
      <c r="B6" s="252"/>
      <c r="C6" s="252"/>
      <c r="D6" s="252"/>
    </row>
    <row r="7" spans="1:5">
      <c r="A7" s="1143" t="s">
        <v>626</v>
      </c>
      <c r="B7" s="1143"/>
      <c r="C7" s="1143"/>
      <c r="D7" s="1143"/>
    </row>
    <row r="8" spans="1:5">
      <c r="A8" s="53" t="s">
        <v>415</v>
      </c>
      <c r="B8" s="63"/>
      <c r="C8" s="130" t="s">
        <v>79</v>
      </c>
      <c r="D8" s="504"/>
      <c r="E8" s="86"/>
    </row>
    <row r="9" spans="1:5">
      <c r="A9" s="1134" t="s">
        <v>80</v>
      </c>
      <c r="B9" s="1134"/>
      <c r="C9" s="1134"/>
      <c r="D9" s="505" t="s">
        <v>81</v>
      </c>
      <c r="E9" s="86"/>
    </row>
    <row r="10" spans="1:5">
      <c r="A10" s="54" t="s">
        <v>82</v>
      </c>
      <c r="B10" s="507">
        <v>0</v>
      </c>
      <c r="C10" s="507"/>
      <c r="D10" s="505" t="s">
        <v>83</v>
      </c>
      <c r="E10" s="86"/>
    </row>
    <row r="11" spans="1:5">
      <c r="A11" s="54" t="s">
        <v>84</v>
      </c>
      <c r="B11" s="507">
        <v>0</v>
      </c>
      <c r="C11" s="506"/>
      <c r="D11" s="505" t="s">
        <v>6</v>
      </c>
      <c r="E11" s="86"/>
    </row>
    <row r="12" spans="1:5">
      <c r="A12" s="63"/>
      <c r="B12" s="507">
        <v>0</v>
      </c>
      <c r="C12" s="506"/>
      <c r="D12" s="505" t="s">
        <v>7</v>
      </c>
      <c r="E12" s="86"/>
    </row>
    <row r="13" spans="1:5">
      <c r="A13" s="94"/>
      <c r="B13" s="1124"/>
      <c r="C13" s="1124"/>
      <c r="D13" s="505" t="s">
        <v>8</v>
      </c>
      <c r="E13" s="86"/>
    </row>
    <row r="14" spans="1:5">
      <c r="A14" s="253"/>
      <c r="B14" s="254"/>
      <c r="C14" s="254"/>
      <c r="D14" s="414"/>
    </row>
    <row r="15" spans="1:5">
      <c r="A15" s="253"/>
      <c r="B15" s="254"/>
      <c r="C15" s="254"/>
      <c r="D15" s="255"/>
    </row>
    <row r="16" spans="1:5" ht="31.5">
      <c r="A16" s="256" t="s">
        <v>199</v>
      </c>
      <c r="B16" s="256" t="s">
        <v>206</v>
      </c>
      <c r="C16" s="257" t="s">
        <v>627</v>
      </c>
      <c r="D16" s="256" t="s">
        <v>628</v>
      </c>
    </row>
    <row r="17" spans="1:6" ht="55.5" customHeight="1">
      <c r="A17" s="256">
        <v>1</v>
      </c>
      <c r="B17" s="258" t="s">
        <v>629</v>
      </c>
      <c r="C17" s="258" t="s">
        <v>630</v>
      </c>
      <c r="D17" s="261"/>
      <c r="F17" s="246">
        <f>IF(D17="Yes",1,0)</f>
        <v>0</v>
      </c>
    </row>
    <row r="18" spans="1:6" ht="31.5">
      <c r="A18" s="256">
        <v>2</v>
      </c>
      <c r="B18" s="258" t="s">
        <v>631</v>
      </c>
      <c r="C18" s="258" t="s">
        <v>632</v>
      </c>
      <c r="D18" s="261"/>
      <c r="F18" s="246">
        <f t="shared" ref="F18:F27" si="0">IF(D18="Yes",1,0)</f>
        <v>0</v>
      </c>
    </row>
    <row r="19" spans="1:6" ht="31.5">
      <c r="A19" s="256">
        <v>3</v>
      </c>
      <c r="B19" s="258" t="s">
        <v>633</v>
      </c>
      <c r="C19" s="258" t="s">
        <v>632</v>
      </c>
      <c r="D19" s="261"/>
      <c r="F19" s="246">
        <f t="shared" si="0"/>
        <v>0</v>
      </c>
    </row>
    <row r="20" spans="1:6" ht="31.5">
      <c r="A20" s="256">
        <v>4</v>
      </c>
      <c r="B20" s="258" t="s">
        <v>634</v>
      </c>
      <c r="C20" s="258" t="s">
        <v>635</v>
      </c>
      <c r="D20" s="261"/>
      <c r="F20" s="246">
        <f t="shared" si="0"/>
        <v>0</v>
      </c>
    </row>
    <row r="21" spans="1:6" ht="31.5">
      <c r="A21" s="256">
        <v>5</v>
      </c>
      <c r="B21" s="258" t="s">
        <v>636</v>
      </c>
      <c r="C21" s="258" t="s">
        <v>637</v>
      </c>
      <c r="D21" s="261"/>
      <c r="F21" s="246">
        <f t="shared" si="0"/>
        <v>0</v>
      </c>
    </row>
    <row r="22" spans="1:6" ht="31.5">
      <c r="A22" s="256">
        <v>6</v>
      </c>
      <c r="B22" s="258" t="s">
        <v>638</v>
      </c>
      <c r="C22" s="258" t="s">
        <v>639</v>
      </c>
      <c r="D22" s="261"/>
      <c r="F22" s="246">
        <f t="shared" si="0"/>
        <v>0</v>
      </c>
    </row>
    <row r="23" spans="1:6" ht="47.25">
      <c r="A23" s="256">
        <v>7</v>
      </c>
      <c r="B23" s="258" t="s">
        <v>640</v>
      </c>
      <c r="C23" s="258" t="s">
        <v>641</v>
      </c>
      <c r="D23" s="261"/>
      <c r="F23" s="246">
        <f t="shared" si="0"/>
        <v>0</v>
      </c>
    </row>
    <row r="24" spans="1:6" ht="31.5">
      <c r="A24" s="256">
        <v>8</v>
      </c>
      <c r="B24" s="258" t="s">
        <v>642</v>
      </c>
      <c r="C24" s="258" t="s">
        <v>643</v>
      </c>
      <c r="D24" s="261" t="s">
        <v>644</v>
      </c>
    </row>
    <row r="25" spans="1:6" ht="37.5" customHeight="1">
      <c r="A25" s="256">
        <v>9</v>
      </c>
      <c r="B25" s="258" t="s">
        <v>645</v>
      </c>
      <c r="C25" s="258" t="s">
        <v>646</v>
      </c>
      <c r="D25" s="261"/>
    </row>
    <row r="26" spans="1:6" ht="63">
      <c r="A26" s="256">
        <v>10</v>
      </c>
      <c r="B26" s="510" t="s">
        <v>647</v>
      </c>
      <c r="C26" s="510" t="s">
        <v>648</v>
      </c>
      <c r="D26" s="261"/>
    </row>
    <row r="27" spans="1:6">
      <c r="A27" s="256">
        <v>11</v>
      </c>
      <c r="D27" s="261"/>
      <c r="F27" s="246">
        <f t="shared" si="0"/>
        <v>0</v>
      </c>
    </row>
    <row r="28" spans="1:6">
      <c r="A28" s="259"/>
      <c r="B28" s="260"/>
      <c r="C28" s="260"/>
      <c r="D28" s="259"/>
    </row>
    <row r="29" spans="1:6">
      <c r="A29" s="259"/>
      <c r="B29" s="260"/>
      <c r="C29" s="260"/>
      <c r="D29" s="259"/>
    </row>
    <row r="30" spans="1:6">
      <c r="A30" s="215" t="s">
        <v>70</v>
      </c>
      <c r="B30" s="216" t="e">
        <v>#REF!</v>
      </c>
      <c r="C30" s="214" t="s">
        <v>87</v>
      </c>
      <c r="D30" s="210" t="s">
        <v>80</v>
      </c>
    </row>
    <row r="31" spans="1:6">
      <c r="A31" s="215" t="s">
        <v>72</v>
      </c>
      <c r="B31" s="217" t="s">
        <v>80</v>
      </c>
      <c r="C31" s="214" t="s">
        <v>88</v>
      </c>
      <c r="D31" s="210" t="s">
        <v>80</v>
      </c>
    </row>
  </sheetData>
  <sheetProtection selectLockedCells="1"/>
  <mergeCells count="6">
    <mergeCell ref="B13:C13"/>
    <mergeCell ref="A1:D1"/>
    <mergeCell ref="A2:C2"/>
    <mergeCell ref="A5:D5"/>
    <mergeCell ref="A7:D7"/>
    <mergeCell ref="A9:C9"/>
  </mergeCells>
  <dataValidations count="1">
    <dataValidation type="list" allowBlank="1" showInputMessage="1" showErrorMessage="1" sqref="D17:D27" xr:uid="{7D842B53-F655-476C-917E-138426792602}">
      <formula1>"Yes,No"</formula1>
    </dataValidation>
  </dataValidation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26</vt:i4>
      </vt:variant>
    </vt:vector>
  </HeadingPairs>
  <TitlesOfParts>
    <vt:vector size="56" baseType="lpstr">
      <vt:lpstr>Basic</vt:lpstr>
      <vt:lpstr>Cover</vt:lpstr>
      <vt:lpstr>Instructions</vt:lpstr>
      <vt:lpstr>Names of Bidder</vt:lpstr>
      <vt:lpstr>Attach-1</vt:lpstr>
      <vt:lpstr>Attach-2</vt:lpstr>
      <vt:lpstr>Attach 3(JV)</vt:lpstr>
      <vt:lpstr>Attach-3 (QR)</vt:lpstr>
      <vt:lpstr>Attach 3(QR)</vt:lpstr>
      <vt:lpstr>Attach 4</vt:lpstr>
      <vt:lpstr>Attach 4(A)</vt:lpstr>
      <vt:lpstr>Attach 4 (B)</vt:lpstr>
      <vt:lpstr>Attach 5</vt:lpstr>
      <vt:lpstr>Attach 5A</vt:lpstr>
      <vt:lpstr>Attach 6</vt:lpstr>
      <vt:lpstr>Attach 7</vt:lpstr>
      <vt:lpstr>Attach-8</vt:lpstr>
      <vt:lpstr>Attach 9</vt:lpstr>
      <vt:lpstr>Attach 10</vt:lpstr>
      <vt:lpstr>Attach 11</vt:lpstr>
      <vt:lpstr>Attach 12</vt:lpstr>
      <vt:lpstr>Attach 13</vt:lpstr>
      <vt:lpstr>Attach 15</vt:lpstr>
      <vt:lpstr>Attach 16</vt:lpstr>
      <vt:lpstr>Attach 17 </vt:lpstr>
      <vt:lpstr>Attach 18</vt:lpstr>
      <vt:lpstr>Attach 19</vt:lpstr>
      <vt:lpstr>Bid Form 1st Envelope</vt:lpstr>
      <vt:lpstr>Attach 22</vt:lpstr>
      <vt:lpstr>Attach Checklist</vt:lpstr>
      <vt:lpstr>'Attach 10'!Print_Area</vt:lpstr>
      <vt:lpstr>'Attach 11'!Print_Area</vt:lpstr>
      <vt:lpstr>'Attach 12'!Print_Area</vt:lpstr>
      <vt:lpstr>'Attach 13'!Print_Area</vt:lpstr>
      <vt:lpstr>'Attach 15'!Print_Area</vt:lpstr>
      <vt:lpstr>'Attach 16'!Print_Area</vt:lpstr>
      <vt:lpstr>'Attach 17 '!Print_Area</vt:lpstr>
      <vt:lpstr>'Attach 19'!Print_Area</vt:lpstr>
      <vt:lpstr>'Attach 3(JV)'!Print_Area</vt:lpstr>
      <vt:lpstr>'Attach 4'!Print_Area</vt:lpstr>
      <vt:lpstr>'Attach 4 (B)'!Print_Area</vt:lpstr>
      <vt:lpstr>'Attach 4(A)'!Print_Area</vt:lpstr>
      <vt:lpstr>'Attach 5'!Print_Area</vt:lpstr>
      <vt:lpstr>'Attach 5A'!Print_Area</vt:lpstr>
      <vt:lpstr>'Attach 6'!Print_Area</vt:lpstr>
      <vt:lpstr>'Attach 7'!Print_Area</vt:lpstr>
      <vt:lpstr>'Attach 9'!Print_Area</vt:lpstr>
      <vt:lpstr>'Attach-1'!Print_Area</vt:lpstr>
      <vt:lpstr>'Attach-2'!Print_Area</vt:lpstr>
      <vt:lpstr>'Attach-3 (QR)'!Print_Area</vt:lpstr>
      <vt:lpstr>'Attach-8'!Print_Area</vt:lpstr>
      <vt:lpstr>'Bid Form 1st Envelope'!Print_Area</vt:lpstr>
      <vt:lpstr>Cover!Print_Area</vt:lpstr>
      <vt:lpstr>Instructions!Print_Area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Tenzin Yuton {तेनजिन युतोन}</cp:lastModifiedBy>
  <cp:revision/>
  <dcterms:created xsi:type="dcterms:W3CDTF">2010-09-27T08:09:01Z</dcterms:created>
  <dcterms:modified xsi:type="dcterms:W3CDTF">2026-06-08T10:04:29Z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2025-10-13T09:37:46Z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6330bdf4-f61b-4f7a-916b-6518794f966c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